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OljaSovljanski\Downloads\"/>
    </mc:Choice>
  </mc:AlternateContent>
  <xr:revisionPtr revIDLastSave="0" documentId="13_ncr:1_{04F4AE0F-F14D-4EF4-82B6-29CE2191DDDE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Result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25" i="1" l="1"/>
</calcChain>
</file>

<file path=xl/sharedStrings.xml><?xml version="1.0" encoding="utf-8"?>
<sst xmlns="http://schemas.openxmlformats.org/spreadsheetml/2006/main" count="795" uniqueCount="78">
  <si>
    <t>Model</t>
  </si>
  <si>
    <t>AUC</t>
  </si>
  <si>
    <t>CI_low</t>
  </si>
  <si>
    <t>CI_high</t>
  </si>
  <si>
    <t>Accuracy</t>
  </si>
  <si>
    <t>R2</t>
  </si>
  <si>
    <t>RMSE</t>
  </si>
  <si>
    <t>ANN</t>
  </si>
  <si>
    <t>RF</t>
  </si>
  <si>
    <t>SVM</t>
  </si>
  <si>
    <t>XGB</t>
  </si>
  <si>
    <t>MARS</t>
  </si>
  <si>
    <t>TREE</t>
  </si>
  <si>
    <t>NB</t>
  </si>
  <si>
    <t>SSE</t>
  </si>
  <si>
    <t>AARD</t>
  </si>
  <si>
    <t>Sensitivity</t>
  </si>
  <si>
    <t>Specificity</t>
  </si>
  <si>
    <t>Precision</t>
  </si>
  <si>
    <t>Low</t>
  </si>
  <si>
    <t>Moderate</t>
  </si>
  <si>
    <t>High</t>
  </si>
  <si>
    <t>Very low</t>
  </si>
  <si>
    <t>Very high</t>
  </si>
  <si>
    <t>Brier Score</t>
  </si>
  <si>
    <t xml:space="preserve">AUC, area under the receiver operating characteristic curve; CI_low and CI_high, lower and upper bounds of the confidence interval; Accuracy, proportion of correctly classified instances; </t>
  </si>
  <si>
    <t>R2, coefficient of determination; RMSE, root mean square error; SSE, sum of squared errors; AARD, average absolute relative deviation.</t>
  </si>
  <si>
    <r>
      <rPr>
        <b/>
        <sz val="11"/>
        <color theme="1"/>
        <rFont val="Calibri"/>
        <family val="2"/>
        <scheme val="minor"/>
      </rPr>
      <t>Table S1</t>
    </r>
    <r>
      <rPr>
        <sz val="11"/>
        <color theme="1"/>
        <rFont val="Calibri"/>
        <family val="2"/>
        <scheme val="minor"/>
      </rPr>
      <t xml:space="preserve">. Performance of machine learning models for predicting </t>
    </r>
    <r>
      <rPr>
        <i/>
        <sz val="11"/>
        <color theme="1"/>
        <rFont val="Calibri"/>
        <family val="2"/>
        <scheme val="minor"/>
      </rPr>
      <t>Acinetobacter baumannii</t>
    </r>
    <r>
      <rPr>
        <sz val="11"/>
        <color theme="1"/>
        <rFont val="Calibri"/>
        <family val="2"/>
        <scheme val="minor"/>
      </rPr>
      <t xml:space="preserve"> occurrence based on microbiological, chemical, and environmental data.</t>
    </r>
  </si>
  <si>
    <r>
      <rPr>
        <b/>
        <sz val="11"/>
        <color theme="1"/>
        <rFont val="Calibri"/>
        <family val="2"/>
        <scheme val="minor"/>
      </rPr>
      <t>Table S2</t>
    </r>
    <r>
      <rPr>
        <sz val="11"/>
        <color theme="1"/>
        <rFont val="Calibri"/>
        <family val="2"/>
        <scheme val="minor"/>
      </rPr>
      <t xml:space="preserve">. Classification performance of machine learning models for </t>
    </r>
    <r>
      <rPr>
        <i/>
        <sz val="11"/>
        <color theme="1"/>
        <rFont val="Calibri"/>
        <family val="2"/>
        <scheme val="minor"/>
      </rPr>
      <t>Acinetobacter baumannii</t>
    </r>
    <r>
      <rPr>
        <sz val="11"/>
        <color theme="1"/>
        <rFont val="Calibri"/>
        <family val="2"/>
        <scheme val="minor"/>
      </rPr>
      <t>.</t>
    </r>
  </si>
  <si>
    <r>
      <rPr>
        <b/>
        <sz val="11"/>
        <color theme="1"/>
        <rFont val="Calibri"/>
        <family val="2"/>
        <scheme val="minor"/>
      </rPr>
      <t>Table S3.</t>
    </r>
    <r>
      <rPr>
        <sz val="11"/>
        <color theme="1"/>
        <rFont val="Calibri"/>
        <family val="2"/>
        <scheme val="minor"/>
      </rPr>
      <t xml:space="preserve"> Distribution of prediction confidence levels and Brier scores for machine learning models applied to </t>
    </r>
    <r>
      <rPr>
        <i/>
        <sz val="11"/>
        <color theme="1"/>
        <rFont val="Calibri"/>
        <family val="2"/>
        <scheme val="minor"/>
      </rPr>
      <t>Acinetobacter baumannii</t>
    </r>
    <r>
      <rPr>
        <sz val="11"/>
        <color theme="1"/>
        <rFont val="Calibri"/>
        <family val="2"/>
        <scheme val="minor"/>
      </rPr>
      <t>.</t>
    </r>
  </si>
  <si>
    <r>
      <rPr>
        <b/>
        <sz val="11"/>
        <color theme="1"/>
        <rFont val="Calibri"/>
        <family val="2"/>
        <scheme val="minor"/>
      </rPr>
      <t>Table S4</t>
    </r>
    <r>
      <rPr>
        <sz val="11"/>
        <color theme="1"/>
        <rFont val="Calibri"/>
        <family val="2"/>
        <scheme val="minor"/>
      </rPr>
      <t xml:space="preserve">. Performance of machine learning models for predicting </t>
    </r>
    <r>
      <rPr>
        <i/>
        <sz val="11"/>
        <color theme="1"/>
        <rFont val="Calibri"/>
        <family val="2"/>
        <scheme val="minor"/>
      </rPr>
      <t>Acinetobacter courvalinii</t>
    </r>
    <r>
      <rPr>
        <sz val="11"/>
        <color theme="1"/>
        <rFont val="Calibri"/>
        <family val="2"/>
        <scheme val="minor"/>
      </rPr>
      <t xml:space="preserve"> occurrence based on microbiological, chemical, and environmental data.</t>
    </r>
  </si>
  <si>
    <r>
      <rPr>
        <b/>
        <sz val="11"/>
        <color theme="1"/>
        <rFont val="Calibri"/>
        <family val="2"/>
        <scheme val="minor"/>
      </rPr>
      <t>Table S5</t>
    </r>
    <r>
      <rPr>
        <sz val="11"/>
        <color theme="1"/>
        <rFont val="Calibri"/>
        <family val="2"/>
        <scheme val="minor"/>
      </rPr>
      <t xml:space="preserve">. Classification performance of machine learning models for </t>
    </r>
    <r>
      <rPr>
        <i/>
        <sz val="11"/>
        <color theme="1"/>
        <rFont val="Calibri"/>
        <family val="2"/>
        <scheme val="minor"/>
      </rPr>
      <t>Acinetobacter courvalinii</t>
    </r>
    <r>
      <rPr>
        <sz val="11"/>
        <color theme="1"/>
        <rFont val="Calibri"/>
        <family val="2"/>
        <scheme val="minor"/>
      </rPr>
      <t>.</t>
    </r>
  </si>
  <si>
    <r>
      <rPr>
        <b/>
        <sz val="11"/>
        <color theme="1"/>
        <rFont val="Calibri"/>
        <family val="2"/>
        <scheme val="minor"/>
      </rPr>
      <t>Table S6.</t>
    </r>
    <r>
      <rPr>
        <sz val="11"/>
        <color theme="1"/>
        <rFont val="Calibri"/>
        <family val="2"/>
        <scheme val="minor"/>
      </rPr>
      <t xml:space="preserve"> Distribution of prediction confidence levels and Brier scores for machine learning models applied to </t>
    </r>
    <r>
      <rPr>
        <i/>
        <sz val="11"/>
        <color theme="1"/>
        <rFont val="Calibri"/>
        <family val="2"/>
        <scheme val="minor"/>
      </rPr>
      <t>Acinetobacter courvalinii.</t>
    </r>
  </si>
  <si>
    <r>
      <rPr>
        <b/>
        <sz val="11"/>
        <color theme="1"/>
        <rFont val="Calibri"/>
        <family val="2"/>
        <scheme val="minor"/>
      </rPr>
      <t>Table S7</t>
    </r>
    <r>
      <rPr>
        <sz val="11"/>
        <color theme="1"/>
        <rFont val="Calibri"/>
        <family val="2"/>
        <scheme val="minor"/>
      </rPr>
      <t>. Performance of machine learning models for predicting</t>
    </r>
    <r>
      <rPr>
        <i/>
        <sz val="11"/>
        <color theme="1"/>
        <rFont val="Calibri"/>
        <family val="2"/>
        <scheme val="minor"/>
      </rPr>
      <t xml:space="preserve"> Acinetobacter veronii</t>
    </r>
    <r>
      <rPr>
        <sz val="11"/>
        <color theme="1"/>
        <rFont val="Calibri"/>
        <family val="2"/>
        <scheme val="minor"/>
      </rPr>
      <t xml:space="preserve"> occurrence based on microbiological, chemical, and environmental data.</t>
    </r>
  </si>
  <si>
    <r>
      <rPr>
        <b/>
        <sz val="11"/>
        <color theme="1"/>
        <rFont val="Calibri"/>
        <family val="2"/>
        <scheme val="minor"/>
      </rPr>
      <t>Table S8</t>
    </r>
    <r>
      <rPr>
        <sz val="11"/>
        <color theme="1"/>
        <rFont val="Calibri"/>
        <family val="2"/>
        <scheme val="minor"/>
      </rPr>
      <t xml:space="preserve">. Classification performance of machine learning models for </t>
    </r>
    <r>
      <rPr>
        <i/>
        <sz val="11"/>
        <color theme="1"/>
        <rFont val="Calibri"/>
        <family val="2"/>
        <scheme val="minor"/>
      </rPr>
      <t>Aeromonas veronii</t>
    </r>
    <r>
      <rPr>
        <sz val="11"/>
        <color theme="1"/>
        <rFont val="Calibri"/>
        <family val="2"/>
        <scheme val="minor"/>
      </rPr>
      <t>.</t>
    </r>
  </si>
  <si>
    <r>
      <rPr>
        <b/>
        <sz val="11"/>
        <color theme="1"/>
        <rFont val="Calibri"/>
        <family val="2"/>
        <scheme val="minor"/>
      </rPr>
      <t>Table S9.</t>
    </r>
    <r>
      <rPr>
        <sz val="11"/>
        <color theme="1"/>
        <rFont val="Calibri"/>
        <family val="2"/>
        <scheme val="minor"/>
      </rPr>
      <t xml:space="preserve"> Distribution of prediction confidence levels and Brier scores for machine learning models applied to </t>
    </r>
    <r>
      <rPr>
        <i/>
        <sz val="11"/>
        <color theme="1"/>
        <rFont val="Calibri"/>
        <family val="2"/>
        <scheme val="minor"/>
      </rPr>
      <t>Aeromonas veronii</t>
    </r>
    <r>
      <rPr>
        <sz val="11"/>
        <color theme="1"/>
        <rFont val="Calibri"/>
        <family val="2"/>
        <scheme val="minor"/>
      </rPr>
      <t>.</t>
    </r>
  </si>
  <si>
    <r>
      <rPr>
        <b/>
        <sz val="11"/>
        <color theme="1"/>
        <rFont val="Calibri"/>
        <family val="2"/>
        <scheme val="minor"/>
      </rPr>
      <t>Table S10</t>
    </r>
    <r>
      <rPr>
        <sz val="11"/>
        <color theme="1"/>
        <rFont val="Calibri"/>
        <family val="2"/>
        <scheme val="minor"/>
      </rPr>
      <t>. Performance of machine learning models for predicting</t>
    </r>
    <r>
      <rPr>
        <i/>
        <sz val="11"/>
        <color theme="1"/>
        <rFont val="Calibri"/>
        <family val="2"/>
        <scheme val="minor"/>
      </rPr>
      <t xml:space="preserve"> Citrobacter braakii</t>
    </r>
    <r>
      <rPr>
        <sz val="11"/>
        <color theme="1"/>
        <rFont val="Calibri"/>
        <family val="2"/>
        <scheme val="minor"/>
      </rPr>
      <t xml:space="preserve"> occurrence based on microbiological, chemical, and environmental data.</t>
    </r>
  </si>
  <si>
    <r>
      <rPr>
        <b/>
        <sz val="11"/>
        <color theme="1"/>
        <rFont val="Calibri"/>
        <family val="2"/>
        <scheme val="minor"/>
      </rPr>
      <t>Table S11</t>
    </r>
    <r>
      <rPr>
        <sz val="11"/>
        <color theme="1"/>
        <rFont val="Calibri"/>
        <family val="2"/>
        <scheme val="minor"/>
      </rPr>
      <t xml:space="preserve">. Classification performance of machine learning models for </t>
    </r>
    <r>
      <rPr>
        <i/>
        <sz val="11"/>
        <color theme="1"/>
        <rFont val="Calibri"/>
        <family val="2"/>
        <scheme val="minor"/>
      </rPr>
      <t>Citrobacter braakii</t>
    </r>
    <r>
      <rPr>
        <sz val="11"/>
        <color theme="1"/>
        <rFont val="Calibri"/>
        <family val="2"/>
        <scheme val="minor"/>
      </rPr>
      <t>.</t>
    </r>
  </si>
  <si>
    <r>
      <rPr>
        <b/>
        <sz val="11"/>
        <color theme="1"/>
        <rFont val="Calibri"/>
        <family val="2"/>
        <scheme val="minor"/>
      </rPr>
      <t>Table S12.</t>
    </r>
    <r>
      <rPr>
        <sz val="11"/>
        <color theme="1"/>
        <rFont val="Calibri"/>
        <family val="2"/>
        <scheme val="minor"/>
      </rPr>
      <t xml:space="preserve"> Distribution of prediction confidence levels and Brier scores for machine learning models applied to </t>
    </r>
    <r>
      <rPr>
        <i/>
        <sz val="11"/>
        <color theme="1"/>
        <rFont val="Calibri"/>
        <family val="2"/>
        <scheme val="minor"/>
      </rPr>
      <t>Citrobacter braakii.</t>
    </r>
  </si>
  <si>
    <r>
      <rPr>
        <b/>
        <sz val="11"/>
        <color theme="1"/>
        <rFont val="Calibri"/>
        <family val="2"/>
        <scheme val="minor"/>
      </rPr>
      <t>Table S14</t>
    </r>
    <r>
      <rPr>
        <sz val="11"/>
        <color theme="1"/>
        <rFont val="Calibri"/>
        <family val="2"/>
        <scheme val="minor"/>
      </rPr>
      <t xml:space="preserve">. Classification performance of machine learning models for </t>
    </r>
    <r>
      <rPr>
        <i/>
        <sz val="11"/>
        <color theme="1"/>
        <rFont val="Calibri"/>
        <family val="2"/>
        <scheme val="minor"/>
      </rPr>
      <t>Citrobacter freundii</t>
    </r>
    <r>
      <rPr>
        <sz val="11"/>
        <color theme="1"/>
        <rFont val="Calibri"/>
        <family val="2"/>
        <scheme val="minor"/>
      </rPr>
      <t>.</t>
    </r>
  </si>
  <si>
    <r>
      <rPr>
        <b/>
        <sz val="11"/>
        <color theme="1"/>
        <rFont val="Calibri"/>
        <family val="2"/>
        <scheme val="minor"/>
      </rPr>
      <t>Table S15.</t>
    </r>
    <r>
      <rPr>
        <sz val="11"/>
        <color theme="1"/>
        <rFont val="Calibri"/>
        <family val="2"/>
        <scheme val="minor"/>
      </rPr>
      <t xml:space="preserve"> Distribution of prediction confidence levels and Brier scores for machine learning models applied to </t>
    </r>
    <r>
      <rPr>
        <i/>
        <sz val="11"/>
        <color theme="1"/>
        <rFont val="Calibri"/>
        <family val="2"/>
        <scheme val="minor"/>
      </rPr>
      <t>Citrobacter freundii</t>
    </r>
    <r>
      <rPr>
        <sz val="11"/>
        <color theme="1"/>
        <rFont val="Calibri"/>
        <family val="2"/>
        <scheme val="minor"/>
      </rPr>
      <t>.</t>
    </r>
  </si>
  <si>
    <r>
      <rPr>
        <b/>
        <sz val="11"/>
        <color theme="1"/>
        <rFont val="Calibri"/>
        <family val="2"/>
        <scheme val="minor"/>
      </rPr>
      <t>Table S17</t>
    </r>
    <r>
      <rPr>
        <sz val="11"/>
        <color theme="1"/>
        <rFont val="Calibri"/>
        <family val="2"/>
        <scheme val="minor"/>
      </rPr>
      <t xml:space="preserve">. Classification performance of machine learning models for </t>
    </r>
    <r>
      <rPr>
        <i/>
        <sz val="11"/>
        <color theme="1"/>
        <rFont val="Calibri"/>
        <family val="2"/>
        <scheme val="minor"/>
      </rPr>
      <t>Enterobacter hormaechei</t>
    </r>
    <r>
      <rPr>
        <sz val="11"/>
        <color theme="1"/>
        <rFont val="Calibri"/>
        <family val="2"/>
        <scheme val="minor"/>
      </rPr>
      <t>.</t>
    </r>
  </si>
  <si>
    <r>
      <rPr>
        <b/>
        <sz val="11"/>
        <color theme="1"/>
        <rFont val="Calibri"/>
        <family val="2"/>
        <scheme val="minor"/>
      </rPr>
      <t>Table S18.</t>
    </r>
    <r>
      <rPr>
        <sz val="11"/>
        <color theme="1"/>
        <rFont val="Calibri"/>
        <family val="2"/>
        <scheme val="minor"/>
      </rPr>
      <t xml:space="preserve"> Distribution of prediction confidence levels and Brier scores for machine learning models applied to </t>
    </r>
    <r>
      <rPr>
        <i/>
        <sz val="11"/>
        <color theme="1"/>
        <rFont val="Calibri"/>
        <family val="2"/>
        <scheme val="minor"/>
      </rPr>
      <t>Enterobacter hormaechei</t>
    </r>
    <r>
      <rPr>
        <sz val="11"/>
        <color theme="1"/>
        <rFont val="Calibri"/>
        <family val="2"/>
        <scheme val="minor"/>
      </rPr>
      <t>.</t>
    </r>
  </si>
  <si>
    <r>
      <rPr>
        <b/>
        <sz val="11"/>
        <color theme="1"/>
        <rFont val="Calibri"/>
        <family val="2"/>
        <scheme val="minor"/>
      </rPr>
      <t>Table S13.</t>
    </r>
    <r>
      <rPr>
        <sz val="11"/>
        <color theme="1"/>
        <rFont val="Calibri"/>
        <family val="2"/>
        <scheme val="minor"/>
      </rPr>
      <t xml:space="preserve"> Performance of machine learning models for predicting</t>
    </r>
    <r>
      <rPr>
        <i/>
        <sz val="11"/>
        <color theme="1"/>
        <rFont val="Calibri"/>
        <family val="2"/>
        <scheme val="minor"/>
      </rPr>
      <t xml:space="preserve"> Citrobacter freundii</t>
    </r>
    <r>
      <rPr>
        <sz val="11"/>
        <color theme="1"/>
        <rFont val="Calibri"/>
        <family val="2"/>
        <scheme val="minor"/>
      </rPr>
      <t xml:space="preserve"> occurrence based on microbiological, chemical, and environmental data.</t>
    </r>
  </si>
  <si>
    <r>
      <rPr>
        <b/>
        <sz val="11"/>
        <color theme="1"/>
        <rFont val="Calibri"/>
        <family val="2"/>
        <scheme val="minor"/>
      </rPr>
      <t>Table S16</t>
    </r>
    <r>
      <rPr>
        <sz val="11"/>
        <color theme="1"/>
        <rFont val="Calibri"/>
        <family val="2"/>
        <scheme val="minor"/>
      </rPr>
      <t>. Performance of machine learning models for predicting</t>
    </r>
    <r>
      <rPr>
        <i/>
        <sz val="11"/>
        <color theme="1"/>
        <rFont val="Calibri"/>
        <family val="2"/>
        <scheme val="minor"/>
      </rPr>
      <t xml:space="preserve"> Enterobacter hormaechei</t>
    </r>
    <r>
      <rPr>
        <sz val="11"/>
        <color theme="1"/>
        <rFont val="Calibri"/>
        <family val="2"/>
        <scheme val="minor"/>
      </rPr>
      <t xml:space="preserve"> occurrence based on microbiological, chemical, and environmental data.</t>
    </r>
  </si>
  <si>
    <r>
      <rPr>
        <b/>
        <sz val="11"/>
        <color theme="1"/>
        <rFont val="Calibri"/>
        <family val="2"/>
        <scheme val="minor"/>
      </rPr>
      <t>Table S49.</t>
    </r>
    <r>
      <rPr>
        <sz val="11"/>
        <color theme="1"/>
        <rFont val="Calibri"/>
        <family val="2"/>
        <scheme val="minor"/>
      </rPr>
      <t xml:space="preserve"> Performance of machine learning models for predicting</t>
    </r>
    <r>
      <rPr>
        <i/>
        <sz val="11"/>
        <color theme="1"/>
        <rFont val="Calibri"/>
        <family val="2"/>
        <scheme val="minor"/>
      </rPr>
      <t xml:space="preserve"> Serratia marcescens</t>
    </r>
    <r>
      <rPr>
        <sz val="11"/>
        <color theme="1"/>
        <rFont val="Calibri"/>
        <family val="2"/>
        <scheme val="minor"/>
      </rPr>
      <t xml:space="preserve"> occurrence based on microbiological, chemical, and environmental data.</t>
    </r>
  </si>
  <si>
    <r>
      <rPr>
        <b/>
        <sz val="11"/>
        <color theme="1"/>
        <rFont val="Calibri"/>
        <family val="2"/>
        <scheme val="minor"/>
      </rPr>
      <t>Table S19.</t>
    </r>
    <r>
      <rPr>
        <sz val="11"/>
        <color theme="1"/>
        <rFont val="Calibri"/>
        <family val="2"/>
        <scheme val="minor"/>
      </rPr>
      <t xml:space="preserve"> Performance of machine learning models for predicting</t>
    </r>
    <r>
      <rPr>
        <i/>
        <sz val="11"/>
        <color theme="1"/>
        <rFont val="Calibri"/>
        <family val="2"/>
        <scheme val="minor"/>
      </rPr>
      <t xml:space="preserve"> Escherichia coli</t>
    </r>
    <r>
      <rPr>
        <sz val="11"/>
        <color theme="1"/>
        <rFont val="Calibri"/>
        <family val="2"/>
        <scheme val="minor"/>
      </rPr>
      <t xml:space="preserve"> occurrence based on microbiological, chemical, and environmental data.</t>
    </r>
  </si>
  <si>
    <r>
      <rPr>
        <b/>
        <sz val="11"/>
        <color theme="1"/>
        <rFont val="Calibri"/>
        <family val="2"/>
        <scheme val="minor"/>
      </rPr>
      <t>Table S20</t>
    </r>
    <r>
      <rPr>
        <sz val="11"/>
        <color theme="1"/>
        <rFont val="Calibri"/>
        <family val="2"/>
        <scheme val="minor"/>
      </rPr>
      <t xml:space="preserve">. Classification performance of machine learning models for </t>
    </r>
    <r>
      <rPr>
        <i/>
        <sz val="11"/>
        <color theme="1"/>
        <rFont val="Calibri"/>
        <family val="2"/>
        <scheme val="minor"/>
      </rPr>
      <t>Escherichia coli</t>
    </r>
    <r>
      <rPr>
        <sz val="11"/>
        <color theme="1"/>
        <rFont val="Calibri"/>
        <family val="2"/>
        <scheme val="minor"/>
      </rPr>
      <t>.</t>
    </r>
  </si>
  <si>
    <r>
      <rPr>
        <b/>
        <sz val="11"/>
        <color theme="1"/>
        <rFont val="Calibri"/>
        <family val="2"/>
        <scheme val="minor"/>
      </rPr>
      <t>Table S21.</t>
    </r>
    <r>
      <rPr>
        <sz val="11"/>
        <color theme="1"/>
        <rFont val="Calibri"/>
        <family val="2"/>
        <scheme val="minor"/>
      </rPr>
      <t xml:space="preserve"> Distribution of prediction confidence levels and Brier scores for machine learning models applied to </t>
    </r>
    <r>
      <rPr>
        <i/>
        <sz val="11"/>
        <color theme="1"/>
        <rFont val="Calibri"/>
        <family val="2"/>
        <scheme val="minor"/>
      </rPr>
      <t>Escherichia coli</t>
    </r>
    <r>
      <rPr>
        <sz val="11"/>
        <color theme="1"/>
        <rFont val="Calibri"/>
        <family val="2"/>
        <scheme val="minor"/>
      </rPr>
      <t>.</t>
    </r>
  </si>
  <si>
    <r>
      <rPr>
        <b/>
        <sz val="11"/>
        <color theme="1"/>
        <rFont val="Calibri"/>
        <family val="2"/>
        <scheme val="minor"/>
      </rPr>
      <t>Table S22</t>
    </r>
    <r>
      <rPr>
        <sz val="11"/>
        <color theme="1"/>
        <rFont val="Calibri"/>
        <family val="2"/>
        <scheme val="minor"/>
      </rPr>
      <t>. Performance of machine learning models for predicting</t>
    </r>
    <r>
      <rPr>
        <i/>
        <sz val="11"/>
        <color theme="1"/>
        <rFont val="Calibri"/>
        <family val="2"/>
        <scheme val="minor"/>
      </rPr>
      <t xml:space="preserve"> Klebsiella pneumoniae</t>
    </r>
    <r>
      <rPr>
        <sz val="11"/>
        <color theme="1"/>
        <rFont val="Calibri"/>
        <family val="2"/>
        <scheme val="minor"/>
      </rPr>
      <t xml:space="preserve"> occurrence based on microbiological, chemical, and environmental data.</t>
    </r>
  </si>
  <si>
    <r>
      <rPr>
        <b/>
        <sz val="11"/>
        <color theme="1"/>
        <rFont val="Calibri"/>
        <family val="2"/>
        <scheme val="minor"/>
      </rPr>
      <t>Table S23</t>
    </r>
    <r>
      <rPr>
        <sz val="11"/>
        <color theme="1"/>
        <rFont val="Calibri"/>
        <family val="2"/>
        <scheme val="minor"/>
      </rPr>
      <t xml:space="preserve">. Classification performance of machine learning models for </t>
    </r>
    <r>
      <rPr>
        <i/>
        <sz val="11"/>
        <color theme="1"/>
        <rFont val="Calibri"/>
        <family val="2"/>
        <scheme val="minor"/>
      </rPr>
      <t>Klebsiella pneumoniae</t>
    </r>
    <r>
      <rPr>
        <sz val="11"/>
        <color theme="1"/>
        <rFont val="Calibri"/>
        <family val="2"/>
        <scheme val="minor"/>
      </rPr>
      <t>.</t>
    </r>
  </si>
  <si>
    <r>
      <rPr>
        <b/>
        <sz val="11"/>
        <color theme="1"/>
        <rFont val="Calibri"/>
        <family val="2"/>
        <scheme val="minor"/>
      </rPr>
      <t>Table S24.</t>
    </r>
    <r>
      <rPr>
        <sz val="11"/>
        <color theme="1"/>
        <rFont val="Calibri"/>
        <family val="2"/>
        <scheme val="minor"/>
      </rPr>
      <t xml:space="preserve"> Distribution of prediction confidence levels and Brier scores for machine learning models applied to </t>
    </r>
    <r>
      <rPr>
        <i/>
        <sz val="11"/>
        <color theme="1"/>
        <rFont val="Calibri"/>
        <family val="2"/>
        <scheme val="minor"/>
      </rPr>
      <t>Klebsiella pneumoniae</t>
    </r>
    <r>
      <rPr>
        <sz val="11"/>
        <color theme="1"/>
        <rFont val="Calibri"/>
        <family val="2"/>
        <scheme val="minor"/>
      </rPr>
      <t>.</t>
    </r>
  </si>
  <si>
    <r>
      <rPr>
        <b/>
        <sz val="11"/>
        <color theme="1"/>
        <rFont val="Calibri"/>
        <family val="2"/>
        <scheme val="minor"/>
      </rPr>
      <t>Table S25</t>
    </r>
    <r>
      <rPr>
        <sz val="11"/>
        <color theme="1"/>
        <rFont val="Calibri"/>
        <family val="2"/>
        <scheme val="minor"/>
      </rPr>
      <t>. Performance of machine learning models for predicting</t>
    </r>
    <r>
      <rPr>
        <i/>
        <sz val="11"/>
        <color theme="1"/>
        <rFont val="Calibri"/>
        <family val="2"/>
        <scheme val="minor"/>
      </rPr>
      <t xml:space="preserve"> Klebsiella variicola</t>
    </r>
    <r>
      <rPr>
        <sz val="11"/>
        <color theme="1"/>
        <rFont val="Calibri"/>
        <family val="2"/>
        <scheme val="minor"/>
      </rPr>
      <t xml:space="preserve"> occurrence based on microbiological, chemical, and environmental data.</t>
    </r>
  </si>
  <si>
    <r>
      <rPr>
        <b/>
        <sz val="11"/>
        <color theme="1"/>
        <rFont val="Calibri"/>
        <family val="2"/>
        <scheme val="minor"/>
      </rPr>
      <t>Table S26</t>
    </r>
    <r>
      <rPr>
        <sz val="11"/>
        <color theme="1"/>
        <rFont val="Calibri"/>
        <family val="2"/>
        <scheme val="minor"/>
      </rPr>
      <t xml:space="preserve">. Classification performance of machine learning models for </t>
    </r>
    <r>
      <rPr>
        <i/>
        <sz val="11"/>
        <color theme="1"/>
        <rFont val="Calibri"/>
        <family val="2"/>
        <scheme val="minor"/>
      </rPr>
      <t>Klebsiella variicola</t>
    </r>
    <r>
      <rPr>
        <sz val="11"/>
        <color theme="1"/>
        <rFont val="Calibri"/>
        <family val="2"/>
        <scheme val="minor"/>
      </rPr>
      <t>.</t>
    </r>
  </si>
  <si>
    <r>
      <rPr>
        <b/>
        <sz val="11"/>
        <color theme="1"/>
        <rFont val="Calibri"/>
        <family val="2"/>
        <scheme val="minor"/>
      </rPr>
      <t>Table S27.</t>
    </r>
    <r>
      <rPr>
        <sz val="11"/>
        <color theme="1"/>
        <rFont val="Calibri"/>
        <family val="2"/>
        <scheme val="minor"/>
      </rPr>
      <t xml:space="preserve"> Distribution of prediction confidence levels and Brier scores for machine learning models applied to </t>
    </r>
    <r>
      <rPr>
        <i/>
        <sz val="11"/>
        <color theme="1"/>
        <rFont val="Calibri"/>
        <family val="2"/>
        <scheme val="minor"/>
      </rPr>
      <t>Klebsiella variicola</t>
    </r>
    <r>
      <rPr>
        <sz val="11"/>
        <color theme="1"/>
        <rFont val="Calibri"/>
        <family val="2"/>
        <scheme val="minor"/>
      </rPr>
      <t>.</t>
    </r>
  </si>
  <si>
    <r>
      <rPr>
        <b/>
        <sz val="11"/>
        <color theme="1"/>
        <rFont val="Calibri"/>
        <family val="2"/>
        <scheme val="minor"/>
      </rPr>
      <t>Table S28</t>
    </r>
    <r>
      <rPr>
        <sz val="11"/>
        <color theme="1"/>
        <rFont val="Calibri"/>
        <family val="2"/>
        <scheme val="minor"/>
      </rPr>
      <t>. Performance of machine learning models for predicting</t>
    </r>
    <r>
      <rPr>
        <i/>
        <sz val="11"/>
        <color theme="1"/>
        <rFont val="Calibri"/>
        <family val="2"/>
        <scheme val="minor"/>
      </rPr>
      <t xml:space="preserve"> Ochrobactrum intermedium</t>
    </r>
    <r>
      <rPr>
        <sz val="11"/>
        <color theme="1"/>
        <rFont val="Calibri"/>
        <family val="2"/>
        <scheme val="minor"/>
      </rPr>
      <t xml:space="preserve"> occurrence based on microbiological, chemical, and environmental data.</t>
    </r>
  </si>
  <si>
    <r>
      <rPr>
        <b/>
        <sz val="11"/>
        <color theme="1"/>
        <rFont val="Calibri"/>
        <family val="2"/>
        <scheme val="minor"/>
      </rPr>
      <t>Table S29</t>
    </r>
    <r>
      <rPr>
        <sz val="11"/>
        <color theme="1"/>
        <rFont val="Calibri"/>
        <family val="2"/>
        <scheme val="minor"/>
      </rPr>
      <t xml:space="preserve">. Classification performance of machine learning models for </t>
    </r>
    <r>
      <rPr>
        <i/>
        <sz val="11"/>
        <color theme="1"/>
        <rFont val="Calibri"/>
        <family val="2"/>
        <scheme val="minor"/>
      </rPr>
      <t>Ochrobactrum intermedium</t>
    </r>
    <r>
      <rPr>
        <sz val="11"/>
        <color theme="1"/>
        <rFont val="Calibri"/>
        <family val="2"/>
        <scheme val="minor"/>
      </rPr>
      <t>.</t>
    </r>
  </si>
  <si>
    <r>
      <rPr>
        <b/>
        <sz val="11"/>
        <color theme="1"/>
        <rFont val="Calibri"/>
        <family val="2"/>
        <scheme val="minor"/>
      </rPr>
      <t>Table S30.</t>
    </r>
    <r>
      <rPr>
        <sz val="11"/>
        <color theme="1"/>
        <rFont val="Calibri"/>
        <family val="2"/>
        <scheme val="minor"/>
      </rPr>
      <t xml:space="preserve"> Distribution of prediction confidence levels and Brier scores for machine learning models applied to </t>
    </r>
    <r>
      <rPr>
        <i/>
        <sz val="11"/>
        <color theme="1"/>
        <rFont val="Calibri"/>
        <family val="2"/>
        <scheme val="minor"/>
      </rPr>
      <t>Ochrobactrum intermedium</t>
    </r>
    <r>
      <rPr>
        <sz val="11"/>
        <color theme="1"/>
        <rFont val="Calibri"/>
        <family val="2"/>
        <scheme val="minor"/>
      </rPr>
      <t>.</t>
    </r>
  </si>
  <si>
    <r>
      <rPr>
        <b/>
        <sz val="11"/>
        <color theme="1"/>
        <rFont val="Calibri"/>
        <family val="2"/>
        <scheme val="minor"/>
      </rPr>
      <t>Table S31</t>
    </r>
    <r>
      <rPr>
        <sz val="11"/>
        <color theme="1"/>
        <rFont val="Calibri"/>
        <family val="2"/>
        <scheme val="minor"/>
      </rPr>
      <t>. Performance of machine learning models for predicting</t>
    </r>
    <r>
      <rPr>
        <i/>
        <sz val="11"/>
        <color theme="1"/>
        <rFont val="Calibri"/>
        <family val="2"/>
        <scheme val="minor"/>
      </rPr>
      <t xml:space="preserve"> Pseudomonas fulva</t>
    </r>
    <r>
      <rPr>
        <sz val="11"/>
        <color theme="1"/>
        <rFont val="Calibri"/>
        <family val="2"/>
        <scheme val="minor"/>
      </rPr>
      <t xml:space="preserve"> occurrence based on microbiological, chemical, and environmental data.</t>
    </r>
  </si>
  <si>
    <r>
      <rPr>
        <b/>
        <sz val="11"/>
        <color theme="1"/>
        <rFont val="Calibri"/>
        <family val="2"/>
        <scheme val="minor"/>
      </rPr>
      <t>Table S32</t>
    </r>
    <r>
      <rPr>
        <sz val="11"/>
        <color theme="1"/>
        <rFont val="Calibri"/>
        <family val="2"/>
        <scheme val="minor"/>
      </rPr>
      <t xml:space="preserve">. Classification performance of machine learning models for </t>
    </r>
    <r>
      <rPr>
        <i/>
        <sz val="11"/>
        <color theme="1"/>
        <rFont val="Calibri"/>
        <family val="2"/>
        <scheme val="minor"/>
      </rPr>
      <t>Pseudomonas fulva</t>
    </r>
    <r>
      <rPr>
        <sz val="11"/>
        <color theme="1"/>
        <rFont val="Calibri"/>
        <family val="2"/>
        <scheme val="minor"/>
      </rPr>
      <t>.</t>
    </r>
  </si>
  <si>
    <r>
      <rPr>
        <b/>
        <sz val="11"/>
        <color theme="1"/>
        <rFont val="Calibri"/>
        <family val="2"/>
        <scheme val="minor"/>
      </rPr>
      <t>Table S33.</t>
    </r>
    <r>
      <rPr>
        <sz val="11"/>
        <color theme="1"/>
        <rFont val="Calibri"/>
        <family val="2"/>
        <scheme val="minor"/>
      </rPr>
      <t xml:space="preserve"> Distribution of prediction confidence levels and Brier scores for machine learning models applied to </t>
    </r>
    <r>
      <rPr>
        <i/>
        <sz val="11"/>
        <color theme="1"/>
        <rFont val="Calibri"/>
        <family val="2"/>
        <scheme val="minor"/>
      </rPr>
      <t>Pseudomonas fulva</t>
    </r>
    <r>
      <rPr>
        <sz val="11"/>
        <color theme="1"/>
        <rFont val="Calibri"/>
        <family val="2"/>
        <scheme val="minor"/>
      </rPr>
      <t>.</t>
    </r>
  </si>
  <si>
    <r>
      <rPr>
        <b/>
        <sz val="11"/>
        <color theme="1"/>
        <rFont val="Calibri"/>
        <family val="2"/>
        <scheme val="minor"/>
      </rPr>
      <t>Table S34</t>
    </r>
    <r>
      <rPr>
        <sz val="11"/>
        <color theme="1"/>
        <rFont val="Calibri"/>
        <family val="2"/>
        <scheme val="minor"/>
      </rPr>
      <t>. Performance of machine learning models for predicting</t>
    </r>
    <r>
      <rPr>
        <i/>
        <sz val="11"/>
        <color theme="1"/>
        <rFont val="Calibri"/>
        <family val="2"/>
        <scheme val="minor"/>
      </rPr>
      <t xml:space="preserve"> Pseudomonas guariconensis</t>
    </r>
    <r>
      <rPr>
        <sz val="11"/>
        <color theme="1"/>
        <rFont val="Calibri"/>
        <family val="2"/>
        <scheme val="minor"/>
      </rPr>
      <t xml:space="preserve"> occurrence based on microbiological, chemical, and environmental data.</t>
    </r>
  </si>
  <si>
    <r>
      <rPr>
        <b/>
        <sz val="11"/>
        <color theme="1"/>
        <rFont val="Calibri"/>
        <family val="2"/>
        <scheme val="minor"/>
      </rPr>
      <t>Table S35</t>
    </r>
    <r>
      <rPr>
        <sz val="11"/>
        <color theme="1"/>
        <rFont val="Calibri"/>
        <family val="2"/>
        <scheme val="minor"/>
      </rPr>
      <t xml:space="preserve">. Classification performance of machine learning models for </t>
    </r>
    <r>
      <rPr>
        <i/>
        <sz val="11"/>
        <color theme="1"/>
        <rFont val="Calibri"/>
        <family val="2"/>
        <scheme val="minor"/>
      </rPr>
      <t>Pseudomonas guariconensis</t>
    </r>
    <r>
      <rPr>
        <sz val="11"/>
        <color theme="1"/>
        <rFont val="Calibri"/>
        <family val="2"/>
        <scheme val="minor"/>
      </rPr>
      <t>.</t>
    </r>
  </si>
  <si>
    <r>
      <rPr>
        <b/>
        <sz val="11"/>
        <color theme="1"/>
        <rFont val="Calibri"/>
        <family val="2"/>
        <scheme val="minor"/>
      </rPr>
      <t>Table S36.</t>
    </r>
    <r>
      <rPr>
        <sz val="11"/>
        <color theme="1"/>
        <rFont val="Calibri"/>
        <family val="2"/>
        <scheme val="minor"/>
      </rPr>
      <t xml:space="preserve"> Distribution of prediction confidence levels and Brier scores for machine learning models applied to </t>
    </r>
    <r>
      <rPr>
        <i/>
        <sz val="11"/>
        <color theme="1"/>
        <rFont val="Calibri"/>
        <family val="2"/>
        <scheme val="minor"/>
      </rPr>
      <t>Pseudomonas guariconensis</t>
    </r>
    <r>
      <rPr>
        <sz val="11"/>
        <color theme="1"/>
        <rFont val="Calibri"/>
        <family val="2"/>
        <scheme val="minor"/>
      </rPr>
      <t>.</t>
    </r>
  </si>
  <si>
    <r>
      <rPr>
        <b/>
        <sz val="11"/>
        <color theme="1"/>
        <rFont val="Calibri"/>
        <family val="2"/>
        <scheme val="minor"/>
      </rPr>
      <t>Table S37.</t>
    </r>
    <r>
      <rPr>
        <sz val="11"/>
        <color theme="1"/>
        <rFont val="Calibri"/>
        <family val="2"/>
        <scheme val="minor"/>
      </rPr>
      <t xml:space="preserve"> Performance of machine learning models for predicting</t>
    </r>
    <r>
      <rPr>
        <i/>
        <sz val="11"/>
        <color theme="1"/>
        <rFont val="Calibri"/>
        <family val="2"/>
        <scheme val="minor"/>
      </rPr>
      <t xml:space="preserve"> Pseudomonas monteilii</t>
    </r>
    <r>
      <rPr>
        <sz val="11"/>
        <color theme="1"/>
        <rFont val="Calibri"/>
        <family val="2"/>
        <scheme val="minor"/>
      </rPr>
      <t xml:space="preserve"> occurrence based on microbiological, chemical, and environmental data.</t>
    </r>
  </si>
  <si>
    <r>
      <rPr>
        <b/>
        <sz val="11"/>
        <color theme="1"/>
        <rFont val="Calibri"/>
        <family val="2"/>
        <scheme val="minor"/>
      </rPr>
      <t>Table S38</t>
    </r>
    <r>
      <rPr>
        <sz val="11"/>
        <color theme="1"/>
        <rFont val="Calibri"/>
        <family val="2"/>
        <scheme val="minor"/>
      </rPr>
      <t xml:space="preserve">. Classification performance of machine learning models for </t>
    </r>
    <r>
      <rPr>
        <i/>
        <sz val="11"/>
        <color theme="1"/>
        <rFont val="Calibri"/>
        <family val="2"/>
        <scheme val="minor"/>
      </rPr>
      <t>Pseudomonas monteilii</t>
    </r>
    <r>
      <rPr>
        <sz val="11"/>
        <color theme="1"/>
        <rFont val="Calibri"/>
        <family val="2"/>
        <scheme val="minor"/>
      </rPr>
      <t>.</t>
    </r>
  </si>
  <si>
    <r>
      <rPr>
        <b/>
        <sz val="11"/>
        <color theme="1"/>
        <rFont val="Calibri"/>
        <family val="2"/>
        <scheme val="minor"/>
      </rPr>
      <t>Table S39.</t>
    </r>
    <r>
      <rPr>
        <sz val="11"/>
        <color theme="1"/>
        <rFont val="Calibri"/>
        <family val="2"/>
        <scheme val="minor"/>
      </rPr>
      <t xml:space="preserve"> Distribution of prediction confidence levels and Brier scores for machine learning models applied to </t>
    </r>
    <r>
      <rPr>
        <i/>
        <sz val="11"/>
        <color theme="1"/>
        <rFont val="Calibri"/>
        <family val="2"/>
        <scheme val="minor"/>
      </rPr>
      <t>Pseudomonas monteilii</t>
    </r>
    <r>
      <rPr>
        <sz val="11"/>
        <color theme="1"/>
        <rFont val="Calibri"/>
        <family val="2"/>
        <scheme val="minor"/>
      </rPr>
      <t>.</t>
    </r>
  </si>
  <si>
    <r>
      <rPr>
        <b/>
        <sz val="11"/>
        <color theme="1"/>
        <rFont val="Calibri"/>
        <family val="2"/>
        <scheme val="minor"/>
      </rPr>
      <t>Table S40.</t>
    </r>
    <r>
      <rPr>
        <sz val="11"/>
        <color theme="1"/>
        <rFont val="Calibri"/>
        <family val="2"/>
        <scheme val="minor"/>
      </rPr>
      <t xml:space="preserve"> Performance of machine learning models for predicting</t>
    </r>
    <r>
      <rPr>
        <i/>
        <sz val="11"/>
        <color theme="1"/>
        <rFont val="Calibri"/>
        <family val="2"/>
        <scheme val="minor"/>
      </rPr>
      <t xml:space="preserve"> Pseudomonas putida</t>
    </r>
    <r>
      <rPr>
        <sz val="11"/>
        <color theme="1"/>
        <rFont val="Calibri"/>
        <family val="2"/>
        <scheme val="minor"/>
      </rPr>
      <t xml:space="preserve"> occurrence based on microbiological, chemical, and environmental data.</t>
    </r>
  </si>
  <si>
    <r>
      <rPr>
        <b/>
        <sz val="11"/>
        <color theme="1"/>
        <rFont val="Calibri"/>
        <family val="2"/>
        <scheme val="minor"/>
      </rPr>
      <t>Table S41</t>
    </r>
    <r>
      <rPr>
        <sz val="11"/>
        <color theme="1"/>
        <rFont val="Calibri"/>
        <family val="2"/>
        <scheme val="minor"/>
      </rPr>
      <t xml:space="preserve">. Classification performance of machine learning models for </t>
    </r>
    <r>
      <rPr>
        <i/>
        <sz val="11"/>
        <color theme="1"/>
        <rFont val="Calibri"/>
        <family val="2"/>
        <scheme val="minor"/>
      </rPr>
      <t>Pseudomonas putida</t>
    </r>
    <r>
      <rPr>
        <sz val="11"/>
        <color theme="1"/>
        <rFont val="Calibri"/>
        <family val="2"/>
        <scheme val="minor"/>
      </rPr>
      <t>.</t>
    </r>
  </si>
  <si>
    <r>
      <rPr>
        <b/>
        <sz val="11"/>
        <color theme="1"/>
        <rFont val="Calibri"/>
        <family val="2"/>
        <scheme val="minor"/>
      </rPr>
      <t>Table S42.</t>
    </r>
    <r>
      <rPr>
        <sz val="11"/>
        <color theme="1"/>
        <rFont val="Calibri"/>
        <family val="2"/>
        <scheme val="minor"/>
      </rPr>
      <t xml:space="preserve"> Distribution of prediction confidence levels and Brier scores for machine learning models applied to </t>
    </r>
    <r>
      <rPr>
        <i/>
        <sz val="11"/>
        <color theme="1"/>
        <rFont val="Calibri"/>
        <family val="2"/>
        <scheme val="minor"/>
      </rPr>
      <t>Pseudomonas putida</t>
    </r>
    <r>
      <rPr>
        <sz val="11"/>
        <color theme="1"/>
        <rFont val="Calibri"/>
        <family val="2"/>
        <scheme val="minor"/>
      </rPr>
      <t>.</t>
    </r>
  </si>
  <si>
    <r>
      <rPr>
        <b/>
        <sz val="11"/>
        <color theme="1"/>
        <rFont val="Calibri"/>
        <family val="2"/>
        <scheme val="minor"/>
      </rPr>
      <t>Table S43.</t>
    </r>
    <r>
      <rPr>
        <sz val="11"/>
        <color theme="1"/>
        <rFont val="Calibri"/>
        <family val="2"/>
        <scheme val="minor"/>
      </rPr>
      <t xml:space="preserve"> Performance of machine learning models for predicting</t>
    </r>
    <r>
      <rPr>
        <i/>
        <sz val="11"/>
        <color theme="1"/>
        <rFont val="Calibri"/>
        <family val="2"/>
        <scheme val="minor"/>
      </rPr>
      <t xml:space="preserve"> Pseudomonas sp.</t>
    </r>
    <r>
      <rPr>
        <sz val="11"/>
        <color theme="1"/>
        <rFont val="Calibri"/>
        <family val="2"/>
        <scheme val="minor"/>
      </rPr>
      <t xml:space="preserve"> occurrence based on microbiological, chemical, and environmental data.</t>
    </r>
  </si>
  <si>
    <r>
      <rPr>
        <b/>
        <sz val="11"/>
        <color theme="1"/>
        <rFont val="Calibri"/>
        <family val="2"/>
        <scheme val="minor"/>
      </rPr>
      <t>Table S44</t>
    </r>
    <r>
      <rPr>
        <sz val="11"/>
        <color theme="1"/>
        <rFont val="Calibri"/>
        <family val="2"/>
        <scheme val="minor"/>
      </rPr>
      <t xml:space="preserve">. Classification performance of machine learning models for </t>
    </r>
    <r>
      <rPr>
        <i/>
        <sz val="11"/>
        <color theme="1"/>
        <rFont val="Calibri"/>
        <family val="2"/>
        <scheme val="minor"/>
      </rPr>
      <t>Pseudomonas sp.</t>
    </r>
  </si>
  <si>
    <r>
      <rPr>
        <b/>
        <sz val="11"/>
        <color theme="1"/>
        <rFont val="Calibri"/>
        <family val="2"/>
        <scheme val="minor"/>
      </rPr>
      <t>Table S45.</t>
    </r>
    <r>
      <rPr>
        <sz val="11"/>
        <color theme="1"/>
        <rFont val="Calibri"/>
        <family val="2"/>
        <scheme val="minor"/>
      </rPr>
      <t xml:space="preserve"> Distribution of prediction confidence levels and Brier scores for machine learning models applied to </t>
    </r>
    <r>
      <rPr>
        <i/>
        <sz val="11"/>
        <color theme="1"/>
        <rFont val="Calibri"/>
        <family val="2"/>
        <scheme val="minor"/>
      </rPr>
      <t>Pseudomonas sp.</t>
    </r>
  </si>
  <si>
    <r>
      <rPr>
        <b/>
        <sz val="11"/>
        <color theme="1"/>
        <rFont val="Calibri"/>
        <family val="2"/>
        <scheme val="minor"/>
      </rPr>
      <t>Table S46.</t>
    </r>
    <r>
      <rPr>
        <sz val="11"/>
        <color theme="1"/>
        <rFont val="Calibri"/>
        <family val="2"/>
        <scheme val="minor"/>
      </rPr>
      <t xml:space="preserve"> Performance of machine learning models for predicting</t>
    </r>
    <r>
      <rPr>
        <i/>
        <sz val="11"/>
        <color theme="1"/>
        <rFont val="Calibri"/>
        <family val="2"/>
        <scheme val="minor"/>
      </rPr>
      <t xml:space="preserve"> Serratia marcescens</t>
    </r>
    <r>
      <rPr>
        <sz val="11"/>
        <color theme="1"/>
        <rFont val="Calibri"/>
        <family val="2"/>
        <scheme val="minor"/>
      </rPr>
      <t xml:space="preserve"> occurrence based on microbiological, chemical, and environmental data.</t>
    </r>
  </si>
  <si>
    <r>
      <rPr>
        <b/>
        <sz val="11"/>
        <color theme="1"/>
        <rFont val="Calibri"/>
        <family val="2"/>
        <scheme val="minor"/>
      </rPr>
      <t>Table S47</t>
    </r>
    <r>
      <rPr>
        <sz val="11"/>
        <color theme="1"/>
        <rFont val="Calibri"/>
        <family val="2"/>
        <scheme val="minor"/>
      </rPr>
      <t xml:space="preserve">. Classification performance of machine learning models for </t>
    </r>
    <r>
      <rPr>
        <i/>
        <sz val="11"/>
        <color theme="1"/>
        <rFont val="Calibri"/>
        <family val="2"/>
        <scheme val="minor"/>
      </rPr>
      <t>Serratia marcescens</t>
    </r>
    <r>
      <rPr>
        <sz val="11"/>
        <color theme="1"/>
        <rFont val="Calibri"/>
        <family val="2"/>
        <scheme val="minor"/>
      </rPr>
      <t>.</t>
    </r>
  </si>
  <si>
    <r>
      <rPr>
        <b/>
        <sz val="11"/>
        <color theme="1"/>
        <rFont val="Calibri"/>
        <family val="2"/>
        <scheme val="minor"/>
      </rPr>
      <t>Table S48.</t>
    </r>
    <r>
      <rPr>
        <sz val="11"/>
        <color theme="1"/>
        <rFont val="Calibri"/>
        <family val="2"/>
        <scheme val="minor"/>
      </rPr>
      <t xml:space="preserve"> Distribution of prediction confidence levels and Brier scores for machine learning models applied to </t>
    </r>
    <r>
      <rPr>
        <i/>
        <sz val="11"/>
        <color theme="1"/>
        <rFont val="Calibri"/>
        <family val="2"/>
        <scheme val="minor"/>
      </rPr>
      <t>Serratia marcescens</t>
    </r>
    <r>
      <rPr>
        <sz val="11"/>
        <color theme="1"/>
        <rFont val="Calibri"/>
        <family val="2"/>
        <scheme val="minor"/>
      </rPr>
      <t>.</t>
    </r>
  </si>
  <si>
    <r>
      <rPr>
        <b/>
        <sz val="11"/>
        <color theme="1"/>
        <rFont val="Calibri"/>
        <family val="2"/>
        <scheme val="minor"/>
      </rPr>
      <t>Table S50</t>
    </r>
    <r>
      <rPr>
        <sz val="11"/>
        <color theme="1"/>
        <rFont val="Calibri"/>
        <family val="2"/>
        <scheme val="minor"/>
      </rPr>
      <t xml:space="preserve">. Classification performance of machine learning models for </t>
    </r>
    <r>
      <rPr>
        <i/>
        <sz val="11"/>
        <color theme="1"/>
        <rFont val="Calibri"/>
        <family val="2"/>
        <scheme val="minor"/>
      </rPr>
      <t>Stenotrophomonas maltophilia</t>
    </r>
    <r>
      <rPr>
        <sz val="11"/>
        <color theme="1"/>
        <rFont val="Calibri"/>
        <family val="2"/>
        <scheme val="minor"/>
      </rPr>
      <t>.</t>
    </r>
  </si>
  <si>
    <r>
      <rPr>
        <b/>
        <sz val="11"/>
        <color theme="1"/>
        <rFont val="Calibri"/>
        <family val="2"/>
        <scheme val="minor"/>
      </rPr>
      <t>Table S51.</t>
    </r>
    <r>
      <rPr>
        <sz val="11"/>
        <color theme="1"/>
        <rFont val="Calibri"/>
        <family val="2"/>
        <scheme val="minor"/>
      </rPr>
      <t xml:space="preserve"> Distribution of prediction confidence levels and Brier scores for machine learning models applied to </t>
    </r>
    <r>
      <rPr>
        <i/>
        <sz val="11"/>
        <color theme="1"/>
        <rFont val="Calibri"/>
        <family val="2"/>
        <scheme val="minor"/>
      </rPr>
      <t>Stenotrophomonas maltophilia</t>
    </r>
    <r>
      <rPr>
        <sz val="11"/>
        <color theme="1"/>
        <rFont val="Calibri"/>
        <family val="2"/>
        <scheme val="minor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</si>
</sst>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medium">
        <color auto="1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3">
    <xf numFmtId="0" fontId="0" fillId="0" borderId="0" xfId="0"/>
    <xf numFmtId="164" fontId="0" fillId="0" borderId="0" xfId="0" applyNumberFormat="1"/>
    <xf numFmtId="0" fontId="0" fillId="0" borderId="0" xfId="0" applyFill="1"/>
    <xf numFmtId="0" fontId="0" fillId="0" borderId="10" xfId="0" applyBorder="1"/>
    <xf numFmtId="0" fontId="0" fillId="0" borderId="11" xfId="0" applyBorder="1"/>
    <xf numFmtId="164" fontId="0" fillId="0" borderId="11" xfId="0" applyNumberFormat="1" applyBorder="1"/>
    <xf numFmtId="0" fontId="0" fillId="0" borderId="12" xfId="0" applyBorder="1"/>
    <xf numFmtId="164" fontId="0" fillId="0" borderId="12" xfId="0" applyNumberFormat="1" applyBorder="1"/>
    <xf numFmtId="2" fontId="0" fillId="0" borderId="10" xfId="0" applyNumberFormat="1" applyBorder="1"/>
    <xf numFmtId="0" fontId="0" fillId="0" borderId="0" xfId="0" applyBorder="1"/>
    <xf numFmtId="164" fontId="0" fillId="0" borderId="0" xfId="0" applyNumberFormat="1" applyBorder="1"/>
    <xf numFmtId="0" fontId="0" fillId="0" borderId="13" xfId="0" applyBorder="1"/>
    <xf numFmtId="164" fontId="0" fillId="0" borderId="13" xfId="0" applyNumberForma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61"/>
  <sheetViews>
    <sheetView tabSelected="1" topLeftCell="A552" workbookViewId="0">
      <selection activeCell="K565" sqref="K565"/>
    </sheetView>
  </sheetViews>
  <sheetFormatPr defaultRowHeight="14.5" x14ac:dyDescent="0.35"/>
  <sheetData>
    <row r="1" spans="1:9" s="2" customFormat="1" ht="15" thickBot="1" x14ac:dyDescent="0.4">
      <c r="A1" s="2" t="s">
        <v>27</v>
      </c>
    </row>
    <row r="2" spans="1:9" ht="15" thickBot="1" x14ac:dyDescent="0.4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14</v>
      </c>
      <c r="I2" s="3" t="s">
        <v>15</v>
      </c>
    </row>
    <row r="3" spans="1:9" x14ac:dyDescent="0.35">
      <c r="A3" t="s">
        <v>7</v>
      </c>
      <c r="B3" s="1">
        <v>0.66059029999999996</v>
      </c>
      <c r="C3" s="1">
        <v>0.44570310000000002</v>
      </c>
      <c r="D3" s="1">
        <v>0.87547750000000002</v>
      </c>
      <c r="E3" s="1">
        <v>0.87037039999999999</v>
      </c>
      <c r="F3" s="1">
        <v>-0.15493602000000001</v>
      </c>
      <c r="G3" s="1">
        <v>0.33773920000000002</v>
      </c>
      <c r="H3" s="1">
        <v>12.319319999999999</v>
      </c>
      <c r="I3" s="1">
        <v>15.401059999999999</v>
      </c>
    </row>
    <row r="4" spans="1:9" x14ac:dyDescent="0.35">
      <c r="A4" t="s">
        <v>8</v>
      </c>
      <c r="B4" s="1">
        <v>0.58506939999999996</v>
      </c>
      <c r="C4" s="1">
        <v>0.36764419999999998</v>
      </c>
      <c r="D4" s="1">
        <v>0.80249470000000001</v>
      </c>
      <c r="E4" s="1">
        <v>0.86111110000000002</v>
      </c>
      <c r="F4" s="1">
        <v>-8.0446619999999996E-2</v>
      </c>
      <c r="G4" s="1">
        <v>0.32666620000000002</v>
      </c>
      <c r="H4" s="1">
        <v>11.524760000000001</v>
      </c>
      <c r="I4" s="1">
        <v>20.720369999999999</v>
      </c>
    </row>
    <row r="5" spans="1:9" x14ac:dyDescent="0.35">
      <c r="A5" t="s">
        <v>9</v>
      </c>
      <c r="B5" s="1">
        <v>0.61979169999999995</v>
      </c>
      <c r="C5" s="1">
        <v>0.41757179999999999</v>
      </c>
      <c r="D5" s="1">
        <v>0.82201150000000001</v>
      </c>
      <c r="E5" s="1">
        <v>0.87037039999999999</v>
      </c>
      <c r="F5" s="1">
        <v>-8.2656289999999993E-2</v>
      </c>
      <c r="G5" s="1">
        <v>0.32700000000000001</v>
      </c>
      <c r="H5" s="1">
        <v>11.54833</v>
      </c>
      <c r="I5" s="1">
        <v>19.765160000000002</v>
      </c>
    </row>
    <row r="6" spans="1:9" x14ac:dyDescent="0.35">
      <c r="A6" t="s">
        <v>10</v>
      </c>
      <c r="B6" s="1">
        <v>0.67664930000000001</v>
      </c>
      <c r="C6" s="1">
        <v>0.50331809999999999</v>
      </c>
      <c r="D6" s="1">
        <v>0.84998050000000003</v>
      </c>
      <c r="E6" s="1">
        <v>0.87037039999999999</v>
      </c>
      <c r="F6" s="1">
        <v>-2.8939309999999999E-2</v>
      </c>
      <c r="G6" s="1">
        <v>0.31878459999999997</v>
      </c>
      <c r="H6" s="1">
        <v>10.975350000000001</v>
      </c>
      <c r="I6" s="1">
        <v>19.365629999999999</v>
      </c>
    </row>
    <row r="7" spans="1:9" x14ac:dyDescent="0.35">
      <c r="A7" t="s">
        <v>11</v>
      </c>
      <c r="B7" s="1">
        <v>0.59939240000000005</v>
      </c>
      <c r="C7" s="1">
        <v>0.420485</v>
      </c>
      <c r="D7" s="1">
        <v>0.77829970000000004</v>
      </c>
      <c r="E7" s="1">
        <v>0.81481479999999995</v>
      </c>
      <c r="F7" s="1">
        <v>-0.72245126000000004</v>
      </c>
      <c r="G7" s="1">
        <v>0.4124544</v>
      </c>
      <c r="H7" s="1">
        <v>18.372810000000001</v>
      </c>
      <c r="I7" s="1">
        <v>21.146699999999999</v>
      </c>
    </row>
    <row r="8" spans="1:9" x14ac:dyDescent="0.35">
      <c r="A8" t="s">
        <v>12</v>
      </c>
      <c r="B8" s="1">
        <v>0.81206599999999995</v>
      </c>
      <c r="C8" s="1">
        <v>0.75170269999999995</v>
      </c>
      <c r="D8" s="1">
        <v>0.87242929999999996</v>
      </c>
      <c r="E8" s="1">
        <v>0.88888889999999998</v>
      </c>
      <c r="F8" s="1">
        <v>-3.7156189999999999E-2</v>
      </c>
      <c r="G8" s="1">
        <v>0.32005499999999998</v>
      </c>
      <c r="H8" s="1">
        <v>11.063000000000001</v>
      </c>
      <c r="I8" s="1">
        <v>19.981570000000001</v>
      </c>
    </row>
    <row r="9" spans="1:9" ht="15" thickBot="1" x14ac:dyDescent="0.4">
      <c r="A9" s="4" t="s">
        <v>13</v>
      </c>
      <c r="B9" s="5">
        <v>0.74652779999999996</v>
      </c>
      <c r="C9" s="5">
        <v>0.61017330000000003</v>
      </c>
      <c r="D9" s="5">
        <v>0.88288230000000001</v>
      </c>
      <c r="E9" s="5">
        <v>0.77777779999999996</v>
      </c>
      <c r="F9" s="5">
        <v>-1.00704748</v>
      </c>
      <c r="G9" s="5">
        <v>0.44522679999999998</v>
      </c>
      <c r="H9" s="5">
        <v>21.40851</v>
      </c>
      <c r="I9" s="5">
        <v>21.896000000000001</v>
      </c>
    </row>
    <row r="10" spans="1:9" x14ac:dyDescent="0.35">
      <c r="A10" t="s">
        <v>25</v>
      </c>
      <c r="B10" s="1"/>
      <c r="C10" s="1"/>
      <c r="D10" s="1"/>
      <c r="E10" s="1"/>
      <c r="F10" s="1"/>
      <c r="G10" s="1"/>
      <c r="H10" s="1"/>
      <c r="I10" s="1"/>
    </row>
    <row r="11" spans="1:9" x14ac:dyDescent="0.35">
      <c r="A11" t="s">
        <v>26</v>
      </c>
      <c r="B11" s="1"/>
      <c r="C11" s="1"/>
      <c r="D11" s="1"/>
      <c r="E11" s="1"/>
      <c r="F11" s="1"/>
      <c r="G11" s="1"/>
      <c r="H11" s="1"/>
      <c r="I11" s="1"/>
    </row>
    <row r="12" spans="1:9" x14ac:dyDescent="0.35">
      <c r="B12" s="1"/>
      <c r="C12" s="1"/>
      <c r="D12" s="1"/>
      <c r="E12" s="1"/>
      <c r="F12" s="1"/>
      <c r="G12" s="1"/>
      <c r="H12" s="1"/>
      <c r="I12" s="1"/>
    </row>
    <row r="13" spans="1:9" ht="15" thickBot="1" x14ac:dyDescent="0.4">
      <c r="A13" t="s">
        <v>28</v>
      </c>
      <c r="B13" s="1"/>
      <c r="C13" s="1"/>
      <c r="D13" s="1"/>
      <c r="E13" s="1"/>
      <c r="F13" s="1"/>
      <c r="G13" s="1"/>
      <c r="H13" s="1"/>
      <c r="I13" s="1"/>
    </row>
    <row r="14" spans="1:9" ht="15" thickBot="1" x14ac:dyDescent="0.4">
      <c r="A14" s="3" t="s">
        <v>0</v>
      </c>
      <c r="B14" s="3" t="s">
        <v>4</v>
      </c>
      <c r="C14" s="3" t="s">
        <v>16</v>
      </c>
      <c r="D14" s="3" t="s">
        <v>17</v>
      </c>
      <c r="E14" s="3" t="s">
        <v>18</v>
      </c>
    </row>
    <row r="15" spans="1:9" x14ac:dyDescent="0.35">
      <c r="A15" t="s">
        <v>7</v>
      </c>
      <c r="B15" s="1">
        <v>0.87039999999999995</v>
      </c>
      <c r="C15" s="1">
        <v>0.9375</v>
      </c>
      <c r="D15" s="1">
        <v>0.33329999999999999</v>
      </c>
      <c r="E15" s="1">
        <v>0.91839999999999999</v>
      </c>
    </row>
    <row r="16" spans="1:9" x14ac:dyDescent="0.35">
      <c r="A16" t="s">
        <v>8</v>
      </c>
      <c r="B16" s="1">
        <v>0.86109999999999998</v>
      </c>
      <c r="C16" s="1">
        <v>0.96879999999999999</v>
      </c>
      <c r="D16" s="1">
        <v>0</v>
      </c>
      <c r="E16" s="1">
        <v>0.88570000000000004</v>
      </c>
    </row>
    <row r="17" spans="1:7" x14ac:dyDescent="0.35">
      <c r="A17" t="s">
        <v>9</v>
      </c>
      <c r="B17" s="1">
        <v>0.87039999999999995</v>
      </c>
      <c r="C17" s="1">
        <v>0.96879999999999999</v>
      </c>
      <c r="D17" s="1">
        <v>8.3299999999999999E-2</v>
      </c>
      <c r="E17" s="1">
        <v>0.89419999999999999</v>
      </c>
    </row>
    <row r="18" spans="1:7" x14ac:dyDescent="0.35">
      <c r="A18" t="s">
        <v>10</v>
      </c>
      <c r="B18" s="1">
        <v>0.87039999999999995</v>
      </c>
      <c r="C18" s="1">
        <v>0.97919999999999996</v>
      </c>
      <c r="D18" s="1">
        <v>0</v>
      </c>
      <c r="E18" s="1">
        <v>0.88680000000000003</v>
      </c>
    </row>
    <row r="19" spans="1:7" x14ac:dyDescent="0.35">
      <c r="A19" t="s">
        <v>11</v>
      </c>
      <c r="B19" s="1">
        <v>0.81479999999999997</v>
      </c>
      <c r="C19" s="1">
        <v>0.89580000000000004</v>
      </c>
      <c r="D19" s="1">
        <v>0.16669999999999999</v>
      </c>
      <c r="E19" s="1">
        <v>0.89580000000000004</v>
      </c>
    </row>
    <row r="20" spans="1:7" x14ac:dyDescent="0.35">
      <c r="A20" t="s">
        <v>12</v>
      </c>
      <c r="B20" s="1">
        <v>0.88890000000000002</v>
      </c>
      <c r="C20" s="1">
        <v>1</v>
      </c>
      <c r="D20" s="1">
        <v>0</v>
      </c>
      <c r="E20" s="1">
        <v>0.88890000000000002</v>
      </c>
    </row>
    <row r="21" spans="1:7" x14ac:dyDescent="0.35">
      <c r="A21" s="6" t="s">
        <v>13</v>
      </c>
      <c r="B21" s="7">
        <v>0.77780000000000005</v>
      </c>
      <c r="C21" s="7">
        <v>0.78120000000000001</v>
      </c>
      <c r="D21" s="7">
        <v>0.75</v>
      </c>
      <c r="E21" s="7">
        <v>0.96150000000000002</v>
      </c>
    </row>
    <row r="23" spans="1:7" ht="15" thickBot="1" x14ac:dyDescent="0.4">
      <c r="A23" t="s">
        <v>29</v>
      </c>
    </row>
    <row r="24" spans="1:7" ht="15" thickBot="1" x14ac:dyDescent="0.4">
      <c r="A24" s="3" t="s">
        <v>0</v>
      </c>
      <c r="B24" s="3" t="s">
        <v>22</v>
      </c>
      <c r="C24" s="3" t="s">
        <v>19</v>
      </c>
      <c r="D24" s="3" t="s">
        <v>20</v>
      </c>
      <c r="E24" s="3" t="s">
        <v>21</v>
      </c>
      <c r="F24" s="3" t="s">
        <v>23</v>
      </c>
      <c r="G24" s="3" t="s">
        <v>24</v>
      </c>
    </row>
    <row r="25" spans="1:7" x14ac:dyDescent="0.35">
      <c r="A25" t="s">
        <v>7</v>
      </c>
      <c r="B25">
        <v>2</v>
      </c>
      <c r="C25">
        <v>5</v>
      </c>
      <c r="D25">
        <v>4</v>
      </c>
      <c r="E25">
        <v>7</v>
      </c>
      <c r="F25">
        <v>90</v>
      </c>
      <c r="G25" s="1">
        <f xml:space="preserve"> 0.1141</f>
        <v>0.11409999999999999</v>
      </c>
    </row>
    <row r="26" spans="1:7" x14ac:dyDescent="0.35">
      <c r="A26" t="s">
        <v>8</v>
      </c>
      <c r="B26">
        <v>8</v>
      </c>
      <c r="C26">
        <v>12</v>
      </c>
      <c r="D26">
        <v>11</v>
      </c>
      <c r="E26">
        <v>16</v>
      </c>
      <c r="F26">
        <v>61</v>
      </c>
      <c r="G26" s="1">
        <v>0.1067</v>
      </c>
    </row>
    <row r="27" spans="1:7" x14ac:dyDescent="0.35">
      <c r="A27" t="s">
        <v>9</v>
      </c>
      <c r="B27">
        <v>1</v>
      </c>
      <c r="C27">
        <v>2</v>
      </c>
      <c r="D27">
        <v>1</v>
      </c>
      <c r="E27">
        <v>51</v>
      </c>
      <c r="F27">
        <v>53</v>
      </c>
      <c r="G27" s="1">
        <v>0.1069</v>
      </c>
    </row>
    <row r="28" spans="1:7" x14ac:dyDescent="0.35">
      <c r="A28" t="s">
        <v>10</v>
      </c>
      <c r="B28">
        <v>3</v>
      </c>
      <c r="C28">
        <v>4</v>
      </c>
      <c r="D28">
        <v>13</v>
      </c>
      <c r="E28">
        <v>21</v>
      </c>
      <c r="F28">
        <v>67</v>
      </c>
      <c r="G28" s="1">
        <v>0.1016</v>
      </c>
    </row>
    <row r="29" spans="1:7" x14ac:dyDescent="0.35">
      <c r="A29" t="s">
        <v>11</v>
      </c>
      <c r="B29">
        <v>5</v>
      </c>
      <c r="C29">
        <v>0</v>
      </c>
      <c r="D29">
        <v>3</v>
      </c>
      <c r="E29">
        <v>0</v>
      </c>
      <c r="F29">
        <v>100</v>
      </c>
      <c r="G29" s="1">
        <v>0.1701</v>
      </c>
    </row>
    <row r="30" spans="1:7" x14ac:dyDescent="0.35">
      <c r="A30" t="s">
        <v>12</v>
      </c>
      <c r="B30">
        <v>0</v>
      </c>
      <c r="C30">
        <v>0</v>
      </c>
      <c r="D30">
        <v>0</v>
      </c>
      <c r="E30">
        <v>59</v>
      </c>
      <c r="F30">
        <v>49</v>
      </c>
      <c r="G30" s="1">
        <v>0.1024</v>
      </c>
    </row>
    <row r="31" spans="1:7" ht="15" thickBot="1" x14ac:dyDescent="0.4">
      <c r="A31" s="4" t="s">
        <v>13</v>
      </c>
      <c r="B31" s="4">
        <v>1</v>
      </c>
      <c r="C31" s="4">
        <v>3</v>
      </c>
      <c r="D31" s="4">
        <v>1</v>
      </c>
      <c r="E31" s="4">
        <v>3</v>
      </c>
      <c r="F31" s="4">
        <v>100</v>
      </c>
      <c r="G31" s="5">
        <v>0.19819999999999999</v>
      </c>
    </row>
    <row r="34" spans="1:9" s="2" customFormat="1" ht="15" thickBot="1" x14ac:dyDescent="0.4">
      <c r="A34" s="2" t="s">
        <v>30</v>
      </c>
    </row>
    <row r="35" spans="1:9" ht="15" thickBot="1" x14ac:dyDescent="0.4">
      <c r="A35" s="3" t="s">
        <v>0</v>
      </c>
      <c r="B35" s="3" t="s">
        <v>1</v>
      </c>
      <c r="C35" s="3" t="s">
        <v>2</v>
      </c>
      <c r="D35" s="3" t="s">
        <v>3</v>
      </c>
      <c r="E35" s="3" t="s">
        <v>4</v>
      </c>
      <c r="F35" s="3" t="s">
        <v>5</v>
      </c>
      <c r="G35" s="3" t="s">
        <v>6</v>
      </c>
      <c r="H35" s="3" t="s">
        <v>14</v>
      </c>
      <c r="I35" s="3" t="s">
        <v>15</v>
      </c>
    </row>
    <row r="36" spans="1:9" x14ac:dyDescent="0.35">
      <c r="A36" t="s">
        <v>7</v>
      </c>
      <c r="B36" s="1">
        <v>0.5274972</v>
      </c>
      <c r="C36" s="1">
        <v>0.40074359999999998</v>
      </c>
      <c r="D36" s="1">
        <v>0.65425080000000002</v>
      </c>
      <c r="E36" s="1">
        <v>0.83333330000000005</v>
      </c>
      <c r="F36" s="1">
        <v>-0.87782804999999997</v>
      </c>
      <c r="G36" s="1">
        <v>0.37874160000000001</v>
      </c>
      <c r="H36" s="1">
        <v>15.492081000000001</v>
      </c>
      <c r="I36" s="1">
        <v>16.946210000000001</v>
      </c>
    </row>
    <row r="37" spans="1:9" x14ac:dyDescent="0.35">
      <c r="A37" t="s">
        <v>8</v>
      </c>
      <c r="B37" s="1">
        <v>0.81257009999999996</v>
      </c>
      <c r="C37" s="1">
        <v>0.72721749999999996</v>
      </c>
      <c r="D37" s="1">
        <v>0.89792280000000002</v>
      </c>
      <c r="E37" s="1">
        <v>0.91666669999999995</v>
      </c>
      <c r="F37" s="1">
        <v>-0.40303515000000001</v>
      </c>
      <c r="G37" s="1">
        <v>0.3273779</v>
      </c>
      <c r="H37" s="1">
        <v>11.57504</v>
      </c>
      <c r="I37" s="1">
        <v>18.637039999999999</v>
      </c>
    </row>
    <row r="38" spans="1:9" x14ac:dyDescent="0.35">
      <c r="A38" t="s">
        <v>9</v>
      </c>
      <c r="B38" s="1">
        <v>0.52300789999999997</v>
      </c>
      <c r="C38" s="1">
        <v>0.38049270000000002</v>
      </c>
      <c r="D38" s="1">
        <v>0.66552299999999998</v>
      </c>
      <c r="E38" s="1">
        <v>0.91666669999999995</v>
      </c>
      <c r="F38" s="1">
        <v>-4.3531279999999999E-2</v>
      </c>
      <c r="G38" s="1">
        <v>0.282337</v>
      </c>
      <c r="H38" s="1">
        <v>8.6091329999999999</v>
      </c>
      <c r="I38" s="1">
        <v>16.29786</v>
      </c>
    </row>
    <row r="39" spans="1:9" x14ac:dyDescent="0.35">
      <c r="A39" t="s">
        <v>10</v>
      </c>
      <c r="B39" s="1">
        <v>0.52356899999999995</v>
      </c>
      <c r="C39" s="1">
        <v>0.39857809999999999</v>
      </c>
      <c r="D39" s="1">
        <v>0.64855989999999997</v>
      </c>
      <c r="E39" s="1">
        <v>0.91666669999999995</v>
      </c>
      <c r="F39" s="1">
        <v>-5.2550609999999998E-2</v>
      </c>
      <c r="G39" s="1">
        <v>0.28355449999999999</v>
      </c>
      <c r="H39" s="1">
        <v>8.6835430000000002</v>
      </c>
      <c r="I39" s="1">
        <v>14.93164</v>
      </c>
    </row>
    <row r="40" spans="1:9" x14ac:dyDescent="0.35">
      <c r="A40" t="s">
        <v>11</v>
      </c>
      <c r="B40" s="1">
        <v>0.87934900000000005</v>
      </c>
      <c r="C40" s="1">
        <v>0.82247959999999998</v>
      </c>
      <c r="D40" s="1">
        <v>0.93621849999999995</v>
      </c>
      <c r="E40" s="1">
        <v>0.91666669999999995</v>
      </c>
      <c r="F40" s="1">
        <v>-8.7953939999999994E-2</v>
      </c>
      <c r="G40" s="1">
        <v>0.28828389999999998</v>
      </c>
      <c r="H40" s="1">
        <v>8.9756199999999993</v>
      </c>
      <c r="I40" s="1">
        <v>15.827310000000001</v>
      </c>
    </row>
    <row r="41" spans="1:9" x14ac:dyDescent="0.35">
      <c r="A41" t="s">
        <v>12</v>
      </c>
      <c r="B41" s="1">
        <v>0.86363639999999997</v>
      </c>
      <c r="C41" s="1">
        <v>0.81954859999999996</v>
      </c>
      <c r="D41" s="1">
        <v>0.90772410000000003</v>
      </c>
      <c r="E41" s="1">
        <v>0.91666669999999995</v>
      </c>
      <c r="F41" s="1">
        <v>-4.6006289999999998E-2</v>
      </c>
      <c r="G41" s="1">
        <v>0.28267160000000002</v>
      </c>
      <c r="H41" s="1">
        <v>8.6295520000000003</v>
      </c>
      <c r="I41" s="1">
        <v>15.5303</v>
      </c>
    </row>
    <row r="42" spans="1:9" ht="15" thickBot="1" x14ac:dyDescent="0.4">
      <c r="A42" s="4" t="s">
        <v>13</v>
      </c>
      <c r="B42" s="5">
        <v>0.45903480000000002</v>
      </c>
      <c r="C42" s="5">
        <v>0.28778150000000002</v>
      </c>
      <c r="D42" s="5">
        <v>0.63028810000000002</v>
      </c>
      <c r="E42" s="5">
        <v>0.53703699999999999</v>
      </c>
      <c r="F42" s="5">
        <v>-4.8750349799999997</v>
      </c>
      <c r="G42" s="5">
        <v>0.66991599999999996</v>
      </c>
      <c r="H42" s="5">
        <v>48.469039000000002</v>
      </c>
      <c r="I42" s="5">
        <v>45.531590000000001</v>
      </c>
    </row>
    <row r="43" spans="1:9" x14ac:dyDescent="0.35">
      <c r="A43" t="s">
        <v>25</v>
      </c>
    </row>
    <row r="44" spans="1:9" x14ac:dyDescent="0.35">
      <c r="A44" t="s">
        <v>26</v>
      </c>
    </row>
    <row r="46" spans="1:9" ht="15" thickBot="1" x14ac:dyDescent="0.4">
      <c r="A46" t="s">
        <v>31</v>
      </c>
    </row>
    <row r="47" spans="1:9" ht="15" thickBot="1" x14ac:dyDescent="0.4">
      <c r="A47" s="8" t="s">
        <v>0</v>
      </c>
      <c r="B47" s="8" t="s">
        <v>4</v>
      </c>
      <c r="C47" s="8" t="s">
        <v>16</v>
      </c>
      <c r="D47" s="8" t="s">
        <v>17</v>
      </c>
      <c r="E47" s="8" t="s">
        <v>18</v>
      </c>
    </row>
    <row r="48" spans="1:9" x14ac:dyDescent="0.35">
      <c r="A48" t="s">
        <v>7</v>
      </c>
      <c r="B48" s="1">
        <v>0.83330000000000004</v>
      </c>
      <c r="C48" s="1">
        <v>0.90910000000000002</v>
      </c>
      <c r="D48" s="1">
        <v>0</v>
      </c>
      <c r="E48" s="1">
        <v>0.90910000000000002</v>
      </c>
    </row>
    <row r="49" spans="1:7" x14ac:dyDescent="0.35">
      <c r="A49" t="s">
        <v>8</v>
      </c>
      <c r="B49" s="1">
        <v>0.91669999999999996</v>
      </c>
      <c r="C49" s="1">
        <v>1</v>
      </c>
      <c r="D49" s="1">
        <v>0</v>
      </c>
      <c r="E49" s="1">
        <v>0.91669999999999996</v>
      </c>
    </row>
    <row r="50" spans="1:7" x14ac:dyDescent="0.35">
      <c r="A50" t="s">
        <v>9</v>
      </c>
      <c r="B50" s="1">
        <v>0.91669999999999996</v>
      </c>
      <c r="C50" s="1">
        <v>1</v>
      </c>
      <c r="D50" s="1">
        <v>0</v>
      </c>
      <c r="E50" s="1">
        <v>0.91669999999999996</v>
      </c>
    </row>
    <row r="51" spans="1:7" x14ac:dyDescent="0.35">
      <c r="A51" t="s">
        <v>10</v>
      </c>
      <c r="B51" s="1">
        <v>0.91669999999999996</v>
      </c>
      <c r="C51" s="1">
        <v>1</v>
      </c>
      <c r="D51" s="1">
        <v>0</v>
      </c>
      <c r="E51" s="1">
        <v>0.91669999999999996</v>
      </c>
    </row>
    <row r="52" spans="1:7" x14ac:dyDescent="0.35">
      <c r="A52" t="s">
        <v>11</v>
      </c>
      <c r="B52" s="1">
        <v>0.91669999999999996</v>
      </c>
      <c r="C52" s="1">
        <v>1</v>
      </c>
      <c r="D52" s="1">
        <v>0</v>
      </c>
      <c r="E52" s="1">
        <v>0.91669999999999996</v>
      </c>
    </row>
    <row r="53" spans="1:7" x14ac:dyDescent="0.35">
      <c r="A53" t="s">
        <v>12</v>
      </c>
      <c r="B53" s="1">
        <v>0.91669999999999996</v>
      </c>
      <c r="C53" s="1">
        <v>1</v>
      </c>
      <c r="D53" s="1">
        <v>0</v>
      </c>
      <c r="E53" s="1">
        <v>0.91669999999999996</v>
      </c>
    </row>
    <row r="54" spans="1:7" ht="15" thickBot="1" x14ac:dyDescent="0.4">
      <c r="A54" s="4" t="s">
        <v>13</v>
      </c>
      <c r="B54" s="5">
        <v>0.53700000000000003</v>
      </c>
      <c r="C54" s="5">
        <v>0.55559999999999998</v>
      </c>
      <c r="D54" s="5">
        <v>0.33329999999999999</v>
      </c>
      <c r="E54" s="5">
        <v>0.90159999999999996</v>
      </c>
    </row>
    <row r="55" spans="1:7" x14ac:dyDescent="0.35">
      <c r="A55" s="9"/>
      <c r="B55" s="10"/>
      <c r="C55" s="10"/>
      <c r="D55" s="10"/>
      <c r="E55" s="10"/>
    </row>
    <row r="56" spans="1:7" ht="15" thickBot="1" x14ac:dyDescent="0.4">
      <c r="A56" t="s">
        <v>32</v>
      </c>
    </row>
    <row r="57" spans="1:7" ht="15" thickBot="1" x14ac:dyDescent="0.4">
      <c r="A57" s="3" t="s">
        <v>0</v>
      </c>
      <c r="B57" s="3" t="s">
        <v>22</v>
      </c>
      <c r="C57" s="3" t="s">
        <v>19</v>
      </c>
      <c r="D57" s="3" t="s">
        <v>20</v>
      </c>
      <c r="E57" s="3" t="s">
        <v>21</v>
      </c>
      <c r="F57" s="3" t="s">
        <v>23</v>
      </c>
      <c r="G57" s="3" t="s">
        <v>24</v>
      </c>
    </row>
    <row r="58" spans="1:7" x14ac:dyDescent="0.35">
      <c r="A58" t="s">
        <v>7</v>
      </c>
      <c r="B58">
        <v>1</v>
      </c>
      <c r="C58">
        <v>6</v>
      </c>
      <c r="D58">
        <v>0</v>
      </c>
      <c r="E58">
        <v>4</v>
      </c>
      <c r="F58">
        <v>97</v>
      </c>
      <c r="G58" s="1">
        <v>0.1434</v>
      </c>
    </row>
    <row r="59" spans="1:7" x14ac:dyDescent="0.35">
      <c r="A59" t="s">
        <v>8</v>
      </c>
      <c r="B59">
        <v>2</v>
      </c>
      <c r="C59">
        <v>10</v>
      </c>
      <c r="D59">
        <v>11</v>
      </c>
      <c r="E59">
        <v>13</v>
      </c>
      <c r="F59">
        <v>72</v>
      </c>
      <c r="G59" s="1">
        <v>0.1072</v>
      </c>
    </row>
    <row r="60" spans="1:7" x14ac:dyDescent="0.35">
      <c r="A60" t="s">
        <v>9</v>
      </c>
      <c r="B60">
        <v>0</v>
      </c>
      <c r="C60">
        <v>0</v>
      </c>
      <c r="D60">
        <v>6</v>
      </c>
      <c r="E60">
        <v>33</v>
      </c>
      <c r="F60">
        <v>69</v>
      </c>
      <c r="G60" s="1">
        <v>7.9699999999999993E-2</v>
      </c>
    </row>
    <row r="61" spans="1:7" x14ac:dyDescent="0.35">
      <c r="A61" t="s">
        <v>10</v>
      </c>
      <c r="B61">
        <v>0</v>
      </c>
      <c r="C61">
        <v>1</v>
      </c>
      <c r="D61">
        <v>1</v>
      </c>
      <c r="E61">
        <v>21</v>
      </c>
      <c r="F61">
        <v>85</v>
      </c>
      <c r="G61" s="1">
        <v>8.0399999999999999E-2</v>
      </c>
    </row>
    <row r="62" spans="1:7" x14ac:dyDescent="0.35">
      <c r="A62" t="s">
        <v>11</v>
      </c>
      <c r="B62">
        <v>0</v>
      </c>
      <c r="C62">
        <v>0</v>
      </c>
      <c r="D62">
        <v>2</v>
      </c>
      <c r="E62">
        <v>0</v>
      </c>
      <c r="F62">
        <v>106</v>
      </c>
      <c r="G62" s="1">
        <v>8.3099999999999993E-2</v>
      </c>
    </row>
    <row r="63" spans="1:7" x14ac:dyDescent="0.35">
      <c r="A63" t="s">
        <v>12</v>
      </c>
      <c r="B63">
        <v>0</v>
      </c>
      <c r="C63">
        <v>0</v>
      </c>
      <c r="D63">
        <v>0</v>
      </c>
      <c r="E63">
        <v>0</v>
      </c>
      <c r="F63">
        <v>108</v>
      </c>
      <c r="G63" s="1">
        <v>7.9899999999999999E-2</v>
      </c>
    </row>
    <row r="64" spans="1:7" ht="15" thickBot="1" x14ac:dyDescent="0.4">
      <c r="A64" s="4" t="s">
        <v>13</v>
      </c>
      <c r="B64" s="4">
        <v>0</v>
      </c>
      <c r="C64" s="4">
        <v>0</v>
      </c>
      <c r="D64" s="4">
        <v>2</v>
      </c>
      <c r="E64" s="4">
        <v>1</v>
      </c>
      <c r="F64" s="4">
        <v>105</v>
      </c>
      <c r="G64" s="5">
        <v>0.44879999999999998</v>
      </c>
    </row>
    <row r="67" spans="1:9" s="2" customFormat="1" ht="15" thickBot="1" x14ac:dyDescent="0.4">
      <c r="A67" s="2" t="s">
        <v>33</v>
      </c>
    </row>
    <row r="68" spans="1:9" ht="15" thickBot="1" x14ac:dyDescent="0.4">
      <c r="A68" s="3" t="s">
        <v>0</v>
      </c>
      <c r="B68" s="3" t="s">
        <v>1</v>
      </c>
      <c r="C68" s="3" t="s">
        <v>2</v>
      </c>
      <c r="D68" s="3" t="s">
        <v>3</v>
      </c>
      <c r="E68" s="3" t="s">
        <v>4</v>
      </c>
      <c r="F68" s="3" t="s">
        <v>5</v>
      </c>
      <c r="G68" s="3" t="s">
        <v>6</v>
      </c>
      <c r="H68" s="3" t="s">
        <v>14</v>
      </c>
      <c r="I68" s="3" t="s">
        <v>15</v>
      </c>
    </row>
    <row r="69" spans="1:9" x14ac:dyDescent="0.35">
      <c r="A69" t="s">
        <v>7</v>
      </c>
      <c r="B69" s="1">
        <v>0.81171720000000003</v>
      </c>
      <c r="C69" s="1">
        <v>0.71747640000000001</v>
      </c>
      <c r="D69" s="1">
        <v>0.90595800000000004</v>
      </c>
      <c r="E69" s="1">
        <v>0.78703699999999999</v>
      </c>
      <c r="F69" s="1">
        <v>0.13246479999999999</v>
      </c>
      <c r="G69" s="1">
        <v>0.42904949999999997</v>
      </c>
      <c r="H69" s="1">
        <v>19.881015000000001</v>
      </c>
      <c r="I69" s="1">
        <v>24.280419999999999</v>
      </c>
    </row>
    <row r="70" spans="1:9" x14ac:dyDescent="0.35">
      <c r="A70" t="s">
        <v>8</v>
      </c>
      <c r="B70" s="1">
        <v>0.85797979999999996</v>
      </c>
      <c r="C70" s="1">
        <v>0.75719349999999996</v>
      </c>
      <c r="D70" s="1">
        <v>0.95876609999999995</v>
      </c>
      <c r="E70" s="1">
        <v>0.86111110000000002</v>
      </c>
      <c r="F70" s="1">
        <v>0.45701910000000001</v>
      </c>
      <c r="G70" s="1">
        <v>0.33943459999999998</v>
      </c>
      <c r="H70" s="1">
        <v>12.443312000000001</v>
      </c>
      <c r="I70" s="1">
        <v>23.88148</v>
      </c>
    </row>
    <row r="71" spans="1:9" x14ac:dyDescent="0.35">
      <c r="A71" t="s">
        <v>9</v>
      </c>
      <c r="B71" s="1">
        <v>0.83717169999999996</v>
      </c>
      <c r="C71" s="1">
        <v>0.73649819999999999</v>
      </c>
      <c r="D71" s="1">
        <v>0.93784520000000005</v>
      </c>
      <c r="E71" s="1">
        <v>0.83333330000000005</v>
      </c>
      <c r="F71" s="1">
        <v>0.31947140000000002</v>
      </c>
      <c r="G71" s="1">
        <v>0.38000299999999998</v>
      </c>
      <c r="H71" s="1">
        <v>15.595446000000001</v>
      </c>
      <c r="I71" s="1">
        <v>30.534929999999999</v>
      </c>
    </row>
    <row r="72" spans="1:9" x14ac:dyDescent="0.35">
      <c r="A72" t="s">
        <v>10</v>
      </c>
      <c r="B72" s="1">
        <v>0.89939389999999997</v>
      </c>
      <c r="C72" s="1">
        <v>0.8324146</v>
      </c>
      <c r="D72" s="1">
        <v>0.96637320000000004</v>
      </c>
      <c r="E72" s="1">
        <v>0.87037039999999999</v>
      </c>
      <c r="F72" s="1">
        <v>0.51308310000000001</v>
      </c>
      <c r="G72" s="1">
        <v>0.32143359999999999</v>
      </c>
      <c r="H72" s="1">
        <v>11.158512</v>
      </c>
      <c r="I72" s="1">
        <v>21.017910000000001</v>
      </c>
    </row>
    <row r="73" spans="1:9" x14ac:dyDescent="0.35">
      <c r="A73" t="s">
        <v>11</v>
      </c>
      <c r="B73" s="1">
        <v>0.84363639999999995</v>
      </c>
      <c r="C73" s="1">
        <v>0.7399637</v>
      </c>
      <c r="D73" s="1">
        <v>0.94730899999999996</v>
      </c>
      <c r="E73" s="1">
        <v>0.86111110000000002</v>
      </c>
      <c r="F73" s="1">
        <v>0.4340077</v>
      </c>
      <c r="G73" s="1">
        <v>0.34655259999999999</v>
      </c>
      <c r="H73" s="1">
        <v>12.970658</v>
      </c>
      <c r="I73" s="1">
        <v>22.392949999999999</v>
      </c>
    </row>
    <row r="74" spans="1:9" x14ac:dyDescent="0.35">
      <c r="A74" t="s">
        <v>12</v>
      </c>
      <c r="B74" s="1">
        <v>0.84808079999999997</v>
      </c>
      <c r="C74" s="1">
        <v>0.74640249999999997</v>
      </c>
      <c r="D74" s="1">
        <v>0.94975909999999997</v>
      </c>
      <c r="E74" s="1">
        <v>0.91666669999999995</v>
      </c>
      <c r="F74" s="1">
        <v>0.61439829999999995</v>
      </c>
      <c r="G74" s="1">
        <v>0.28604429999999997</v>
      </c>
      <c r="H74" s="1">
        <v>8.8367050000000003</v>
      </c>
      <c r="I74" s="1">
        <v>15.041499999999999</v>
      </c>
    </row>
    <row r="75" spans="1:9" ht="15" thickBot="1" x14ac:dyDescent="0.4">
      <c r="A75" s="4" t="s">
        <v>13</v>
      </c>
      <c r="B75" s="5">
        <v>0.84888889999999995</v>
      </c>
      <c r="C75" s="5">
        <v>0.74708410000000003</v>
      </c>
      <c r="D75" s="5">
        <v>0.95069369999999997</v>
      </c>
      <c r="E75" s="5">
        <v>0.87037039999999999</v>
      </c>
      <c r="F75" s="5">
        <v>0.4841975</v>
      </c>
      <c r="G75" s="5">
        <v>0.28804429999999998</v>
      </c>
      <c r="H75" s="5">
        <v>8.8369049999999998</v>
      </c>
      <c r="I75" s="5">
        <v>15.0435</v>
      </c>
    </row>
    <row r="76" spans="1:9" x14ac:dyDescent="0.35">
      <c r="A76" t="s">
        <v>25</v>
      </c>
      <c r="B76" s="1"/>
      <c r="C76" s="1"/>
      <c r="D76" s="1"/>
      <c r="E76" s="1"/>
      <c r="F76" s="1"/>
      <c r="G76" s="1"/>
      <c r="H76" s="1"/>
      <c r="I76" s="1"/>
    </row>
    <row r="77" spans="1:9" x14ac:dyDescent="0.35">
      <c r="A77" t="s">
        <v>26</v>
      </c>
      <c r="B77" s="1"/>
      <c r="C77" s="1"/>
      <c r="D77" s="1"/>
      <c r="E77" s="1"/>
      <c r="F77" s="1"/>
      <c r="G77" s="1"/>
      <c r="H77" s="1"/>
      <c r="I77" s="1"/>
    </row>
    <row r="79" spans="1:9" ht="15" thickBot="1" x14ac:dyDescent="0.4">
      <c r="A79" t="s">
        <v>34</v>
      </c>
    </row>
    <row r="80" spans="1:9" ht="15" thickBot="1" x14ac:dyDescent="0.4">
      <c r="A80" s="3" t="s">
        <v>0</v>
      </c>
      <c r="B80" s="3" t="s">
        <v>4</v>
      </c>
      <c r="C80" s="3" t="s">
        <v>16</v>
      </c>
      <c r="D80" s="3" t="s">
        <v>17</v>
      </c>
      <c r="E80" s="3" t="s">
        <v>18</v>
      </c>
    </row>
    <row r="81" spans="1:7" x14ac:dyDescent="0.35">
      <c r="A81" t="s">
        <v>7</v>
      </c>
      <c r="B81" s="1">
        <v>0.78700000000000003</v>
      </c>
      <c r="C81" s="1">
        <v>0.8</v>
      </c>
      <c r="D81" s="1">
        <v>0.75760000000000005</v>
      </c>
      <c r="E81" s="1">
        <v>0.88239999999999996</v>
      </c>
    </row>
    <row r="82" spans="1:7" x14ac:dyDescent="0.35">
      <c r="A82" t="s">
        <v>8</v>
      </c>
      <c r="B82" s="1">
        <v>0.86109999999999998</v>
      </c>
      <c r="C82" s="1">
        <v>0.92</v>
      </c>
      <c r="D82" s="1">
        <v>0.72729999999999995</v>
      </c>
      <c r="E82" s="1">
        <v>0.88460000000000005</v>
      </c>
    </row>
    <row r="83" spans="1:7" x14ac:dyDescent="0.35">
      <c r="A83" t="s">
        <v>9</v>
      </c>
      <c r="B83" s="1">
        <v>0.83330000000000004</v>
      </c>
      <c r="C83" s="1">
        <v>0.92</v>
      </c>
      <c r="D83" s="1">
        <v>0.63639999999999997</v>
      </c>
      <c r="E83" s="1">
        <v>0.85189999999999999</v>
      </c>
    </row>
    <row r="84" spans="1:7" x14ac:dyDescent="0.35">
      <c r="A84" t="s">
        <v>10</v>
      </c>
      <c r="B84" s="1">
        <v>0.87039999999999995</v>
      </c>
      <c r="C84" s="1">
        <v>0.92</v>
      </c>
      <c r="D84" s="1">
        <v>0.75760000000000005</v>
      </c>
      <c r="E84" s="1">
        <v>0.89610000000000001</v>
      </c>
    </row>
    <row r="85" spans="1:7" x14ac:dyDescent="0.35">
      <c r="A85" t="s">
        <v>11</v>
      </c>
      <c r="B85" s="1">
        <v>0.86109999999999998</v>
      </c>
      <c r="C85" s="1">
        <v>0.92</v>
      </c>
      <c r="D85" s="1">
        <v>0.72729999999999995</v>
      </c>
      <c r="E85" s="1">
        <v>0.88460000000000005</v>
      </c>
    </row>
    <row r="86" spans="1:7" x14ac:dyDescent="0.35">
      <c r="A86" t="s">
        <v>12</v>
      </c>
      <c r="B86" s="1">
        <v>0.91669999999999996</v>
      </c>
      <c r="C86" s="1">
        <v>0.92</v>
      </c>
      <c r="D86" s="1">
        <v>0.90910000000000002</v>
      </c>
      <c r="E86" s="1">
        <v>0.95830000000000004</v>
      </c>
    </row>
    <row r="87" spans="1:7" ht="15" thickBot="1" x14ac:dyDescent="0.4">
      <c r="A87" s="4" t="s">
        <v>13</v>
      </c>
      <c r="B87" s="5">
        <v>0.87039999999999995</v>
      </c>
      <c r="C87" s="5">
        <v>0.85329999999999995</v>
      </c>
      <c r="D87" s="5">
        <v>0.90910000000000002</v>
      </c>
      <c r="E87" s="5">
        <v>0.95520000000000005</v>
      </c>
    </row>
    <row r="89" spans="1:7" ht="15" thickBot="1" x14ac:dyDescent="0.4">
      <c r="A89" t="s">
        <v>35</v>
      </c>
    </row>
    <row r="90" spans="1:7" ht="15" thickBot="1" x14ac:dyDescent="0.4">
      <c r="A90" s="3" t="s">
        <v>0</v>
      </c>
      <c r="B90" s="3" t="s">
        <v>22</v>
      </c>
      <c r="C90" s="3" t="s">
        <v>19</v>
      </c>
      <c r="D90" s="3" t="s">
        <v>20</v>
      </c>
      <c r="E90" s="3" t="s">
        <v>21</v>
      </c>
      <c r="F90" s="3" t="s">
        <v>23</v>
      </c>
      <c r="G90" s="3" t="s">
        <v>24</v>
      </c>
    </row>
    <row r="91" spans="1:7" x14ac:dyDescent="0.35">
      <c r="A91" t="s">
        <v>7</v>
      </c>
      <c r="B91">
        <v>2</v>
      </c>
      <c r="C91">
        <v>7</v>
      </c>
      <c r="D91">
        <v>6</v>
      </c>
      <c r="E91">
        <v>11</v>
      </c>
      <c r="F91">
        <v>82</v>
      </c>
      <c r="G91" s="1">
        <v>0.18410000000000001</v>
      </c>
    </row>
    <row r="92" spans="1:7" x14ac:dyDescent="0.35">
      <c r="A92" t="s">
        <v>8</v>
      </c>
      <c r="B92">
        <v>14</v>
      </c>
      <c r="C92">
        <v>15</v>
      </c>
      <c r="D92">
        <v>9</v>
      </c>
      <c r="E92">
        <v>21</v>
      </c>
      <c r="F92">
        <v>49</v>
      </c>
      <c r="G92" s="1">
        <v>0.1152</v>
      </c>
    </row>
    <row r="93" spans="1:7" x14ac:dyDescent="0.35">
      <c r="A93" t="s">
        <v>9</v>
      </c>
      <c r="B93">
        <v>11</v>
      </c>
      <c r="C93">
        <v>16</v>
      </c>
      <c r="D93">
        <v>19</v>
      </c>
      <c r="E93">
        <v>53</v>
      </c>
      <c r="F93">
        <v>9</v>
      </c>
      <c r="G93" s="1">
        <v>0.1444</v>
      </c>
    </row>
    <row r="94" spans="1:7" x14ac:dyDescent="0.35">
      <c r="A94" t="s">
        <v>10</v>
      </c>
      <c r="B94">
        <v>4</v>
      </c>
      <c r="C94">
        <v>14</v>
      </c>
      <c r="D94">
        <v>10</v>
      </c>
      <c r="E94">
        <v>26</v>
      </c>
      <c r="F94">
        <v>54</v>
      </c>
      <c r="G94" s="1">
        <v>0.1033</v>
      </c>
    </row>
    <row r="95" spans="1:7" x14ac:dyDescent="0.35">
      <c r="A95" t="s">
        <v>11</v>
      </c>
      <c r="B95">
        <v>2</v>
      </c>
      <c r="C95">
        <v>12</v>
      </c>
      <c r="D95">
        <v>7</v>
      </c>
      <c r="E95">
        <v>20</v>
      </c>
      <c r="F95">
        <v>67</v>
      </c>
      <c r="G95" s="1">
        <v>0.1201</v>
      </c>
    </row>
    <row r="96" spans="1:7" x14ac:dyDescent="0.35">
      <c r="A96" t="s">
        <v>12</v>
      </c>
      <c r="B96">
        <v>0</v>
      </c>
      <c r="C96">
        <v>0</v>
      </c>
      <c r="D96">
        <v>4</v>
      </c>
      <c r="E96">
        <v>32</v>
      </c>
      <c r="F96">
        <v>72</v>
      </c>
      <c r="G96" s="1">
        <v>8.1799999999999998E-2</v>
      </c>
    </row>
    <row r="97" spans="1:9" ht="15" thickBot="1" x14ac:dyDescent="0.4">
      <c r="A97" s="4" t="s">
        <v>13</v>
      </c>
      <c r="B97" s="4">
        <v>3</v>
      </c>
      <c r="C97" s="4">
        <v>1</v>
      </c>
      <c r="D97" s="4">
        <v>0</v>
      </c>
      <c r="E97" s="4">
        <v>6</v>
      </c>
      <c r="F97" s="4">
        <v>98</v>
      </c>
      <c r="G97" s="5">
        <v>0.1094</v>
      </c>
    </row>
    <row r="100" spans="1:9" s="2" customFormat="1" ht="15" thickBot="1" x14ac:dyDescent="0.4">
      <c r="A100" s="2" t="s">
        <v>36</v>
      </c>
    </row>
    <row r="101" spans="1:9" ht="15" thickBot="1" x14ac:dyDescent="0.4">
      <c r="A101" s="3" t="s">
        <v>0</v>
      </c>
      <c r="B101" s="3" t="s">
        <v>1</v>
      </c>
      <c r="C101" s="3" t="s">
        <v>2</v>
      </c>
      <c r="D101" s="3" t="s">
        <v>3</v>
      </c>
      <c r="E101" s="3" t="s">
        <v>4</v>
      </c>
      <c r="F101" s="3" t="s">
        <v>5</v>
      </c>
      <c r="G101" s="3" t="s">
        <v>6</v>
      </c>
      <c r="H101" s="3" t="s">
        <v>14</v>
      </c>
      <c r="I101" s="3" t="s">
        <v>15</v>
      </c>
    </row>
    <row r="102" spans="1:9" x14ac:dyDescent="0.35">
      <c r="A102" t="s">
        <v>7</v>
      </c>
      <c r="B102" s="1">
        <v>0.4739583</v>
      </c>
      <c r="C102" s="1">
        <v>0.2663124</v>
      </c>
      <c r="D102" s="1">
        <v>0.68160430000000005</v>
      </c>
      <c r="E102" s="1">
        <v>0.75925929999999997</v>
      </c>
      <c r="F102" s="1">
        <v>-0.87838446000000003</v>
      </c>
      <c r="G102" s="1">
        <v>0.43071969999999998</v>
      </c>
      <c r="H102" s="1">
        <v>20.036100000000001</v>
      </c>
      <c r="I102" s="1">
        <v>23.942240000000002</v>
      </c>
    </row>
    <row r="103" spans="1:9" x14ac:dyDescent="0.35">
      <c r="A103" t="s">
        <v>8</v>
      </c>
      <c r="B103" s="1">
        <v>0.57074650000000005</v>
      </c>
      <c r="C103" s="1">
        <v>0.35791790000000001</v>
      </c>
      <c r="D103" s="1">
        <v>0.78357520000000003</v>
      </c>
      <c r="E103" s="1">
        <v>0.86111110000000002</v>
      </c>
      <c r="F103" s="1">
        <v>-0.10523225</v>
      </c>
      <c r="G103" s="1">
        <v>0.33039180000000001</v>
      </c>
      <c r="H103" s="1">
        <v>11.78914</v>
      </c>
      <c r="I103" s="1">
        <v>21.207409999999999</v>
      </c>
    </row>
    <row r="104" spans="1:9" x14ac:dyDescent="0.35">
      <c r="A104" t="s">
        <v>9</v>
      </c>
      <c r="B104" s="1">
        <v>0.90625</v>
      </c>
      <c r="C104" s="1">
        <v>0.84072729999999996</v>
      </c>
      <c r="D104" s="1">
        <v>0.97177270000000004</v>
      </c>
      <c r="E104" s="1">
        <v>0.87962960000000001</v>
      </c>
      <c r="F104" s="1">
        <v>-0.1778999</v>
      </c>
      <c r="G104" s="1">
        <v>0.3410803</v>
      </c>
      <c r="H104" s="1">
        <v>12.56427</v>
      </c>
      <c r="I104" s="1">
        <v>21.704139999999999</v>
      </c>
    </row>
    <row r="105" spans="1:9" x14ac:dyDescent="0.35">
      <c r="A105" t="s">
        <v>10</v>
      </c>
      <c r="B105" s="1">
        <v>0.64019099999999995</v>
      </c>
      <c r="C105" s="1">
        <v>0.48036610000000002</v>
      </c>
      <c r="D105" s="1">
        <v>0.80001580000000005</v>
      </c>
      <c r="E105" s="1">
        <v>0.87037039999999999</v>
      </c>
      <c r="F105" s="1">
        <v>-4.6900520000000001E-2</v>
      </c>
      <c r="G105" s="1">
        <v>0.32155489999999998</v>
      </c>
      <c r="H105" s="1">
        <v>11.16694</v>
      </c>
      <c r="I105" s="1">
        <v>18.978619999999999</v>
      </c>
    </row>
    <row r="106" spans="1:9" x14ac:dyDescent="0.35">
      <c r="A106" t="s">
        <v>11</v>
      </c>
      <c r="B106" s="1">
        <v>0.78993060000000004</v>
      </c>
      <c r="C106" s="1">
        <v>0.69456770000000001</v>
      </c>
      <c r="D106" s="1">
        <v>0.88529340000000001</v>
      </c>
      <c r="E106" s="1">
        <v>0.8518519</v>
      </c>
      <c r="F106" s="1">
        <v>-0.35910254000000003</v>
      </c>
      <c r="G106" s="1">
        <v>0.36637730000000002</v>
      </c>
      <c r="H106" s="1">
        <v>14.49709</v>
      </c>
      <c r="I106" s="1">
        <v>21.766940000000002</v>
      </c>
    </row>
    <row r="107" spans="1:9" x14ac:dyDescent="0.35">
      <c r="A107" t="s">
        <v>12</v>
      </c>
      <c r="B107" s="1">
        <v>0.81206599999999995</v>
      </c>
      <c r="C107" s="1">
        <v>0.75170269999999995</v>
      </c>
      <c r="D107" s="1">
        <v>0.87242929999999996</v>
      </c>
      <c r="E107" s="1">
        <v>0.88888889999999998</v>
      </c>
      <c r="F107" s="1">
        <v>-3.7156189999999999E-2</v>
      </c>
      <c r="G107" s="1">
        <v>0.32005499999999998</v>
      </c>
      <c r="H107" s="1">
        <v>11.063000000000001</v>
      </c>
      <c r="I107" s="1">
        <v>19.981570000000001</v>
      </c>
    </row>
    <row r="108" spans="1:9" ht="15" thickBot="1" x14ac:dyDescent="0.4">
      <c r="A108" s="4" t="s">
        <v>13</v>
      </c>
      <c r="B108" s="5">
        <v>0.49392360000000002</v>
      </c>
      <c r="C108" s="5">
        <v>0.2685361</v>
      </c>
      <c r="D108" s="5">
        <v>0.71931109999999998</v>
      </c>
      <c r="E108" s="5">
        <v>0.65740739999999998</v>
      </c>
      <c r="F108" s="5">
        <v>-2.0693767599999999</v>
      </c>
      <c r="G108" s="5">
        <v>0.55058910000000005</v>
      </c>
      <c r="H108" s="5">
        <v>32.740020000000001</v>
      </c>
      <c r="I108" s="5">
        <v>34.50365</v>
      </c>
    </row>
    <row r="109" spans="1:9" x14ac:dyDescent="0.35">
      <c r="A109" t="s">
        <v>25</v>
      </c>
      <c r="B109" s="1"/>
      <c r="C109" s="1"/>
      <c r="D109" s="1"/>
      <c r="E109" s="1"/>
      <c r="F109" s="1"/>
      <c r="G109" s="1"/>
      <c r="H109" s="1"/>
      <c r="I109" s="1"/>
    </row>
    <row r="110" spans="1:9" x14ac:dyDescent="0.35">
      <c r="A110" t="s">
        <v>26</v>
      </c>
      <c r="B110" s="1"/>
      <c r="C110" s="1"/>
      <c r="D110" s="1"/>
      <c r="E110" s="1"/>
      <c r="F110" s="1"/>
      <c r="G110" s="1"/>
      <c r="H110" s="1"/>
      <c r="I110" s="1"/>
    </row>
    <row r="112" spans="1:9" ht="15" thickBot="1" x14ac:dyDescent="0.4">
      <c r="A112" t="s">
        <v>37</v>
      </c>
    </row>
    <row r="113" spans="1:7" ht="15" thickBot="1" x14ac:dyDescent="0.4">
      <c r="A113" s="3" t="s">
        <v>0</v>
      </c>
      <c r="B113" s="3" t="s">
        <v>4</v>
      </c>
      <c r="C113" s="3" t="s">
        <v>16</v>
      </c>
      <c r="D113" s="3" t="s">
        <v>17</v>
      </c>
      <c r="E113" s="3" t="s">
        <v>18</v>
      </c>
    </row>
    <row r="114" spans="1:7" x14ac:dyDescent="0.35">
      <c r="A114" t="s">
        <v>7</v>
      </c>
      <c r="B114" s="1">
        <v>0.75929999999999997</v>
      </c>
      <c r="C114" s="1">
        <v>0.84379999999999999</v>
      </c>
      <c r="D114" s="1">
        <v>8.3299999999999999E-2</v>
      </c>
      <c r="E114" s="1">
        <v>0.88039999999999996</v>
      </c>
    </row>
    <row r="115" spans="1:7" x14ac:dyDescent="0.35">
      <c r="A115" t="s">
        <v>8</v>
      </c>
      <c r="B115" s="1">
        <v>0.86109999999999998</v>
      </c>
      <c r="C115" s="1">
        <v>0.96879999999999999</v>
      </c>
      <c r="D115" s="1">
        <v>0</v>
      </c>
      <c r="E115" s="1">
        <v>0.88570000000000004</v>
      </c>
    </row>
    <row r="116" spans="1:7" x14ac:dyDescent="0.35">
      <c r="A116" t="s">
        <v>9</v>
      </c>
      <c r="B116" s="1">
        <v>0.87960000000000005</v>
      </c>
      <c r="C116" s="1">
        <v>0.98960000000000004</v>
      </c>
      <c r="D116" s="1">
        <v>0</v>
      </c>
      <c r="E116" s="1">
        <v>0.88790000000000002</v>
      </c>
    </row>
    <row r="117" spans="1:7" x14ac:dyDescent="0.35">
      <c r="A117" t="s">
        <v>10</v>
      </c>
      <c r="B117" s="1">
        <v>0.87039999999999995</v>
      </c>
      <c r="C117" s="1">
        <v>0.97919999999999996</v>
      </c>
      <c r="D117" s="1">
        <v>0</v>
      </c>
      <c r="E117" s="1">
        <v>0.88680000000000003</v>
      </c>
    </row>
    <row r="118" spans="1:7" x14ac:dyDescent="0.35">
      <c r="A118" t="s">
        <v>11</v>
      </c>
      <c r="B118" s="1">
        <v>0.85189999999999999</v>
      </c>
      <c r="C118" s="1">
        <v>0.95830000000000004</v>
      </c>
      <c r="D118" s="1">
        <v>0</v>
      </c>
      <c r="E118" s="1">
        <v>0.88460000000000005</v>
      </c>
    </row>
    <row r="119" spans="1:7" x14ac:dyDescent="0.35">
      <c r="A119" t="s">
        <v>12</v>
      </c>
      <c r="B119" s="1">
        <v>0.88890000000000002</v>
      </c>
      <c r="C119" s="1">
        <v>1</v>
      </c>
      <c r="D119" s="1">
        <v>0</v>
      </c>
      <c r="E119" s="1">
        <v>0.88890000000000002</v>
      </c>
    </row>
    <row r="120" spans="1:7" ht="15" thickBot="1" x14ac:dyDescent="0.4">
      <c r="A120" s="4" t="s">
        <v>13</v>
      </c>
      <c r="B120" s="5">
        <v>0.65739999999999998</v>
      </c>
      <c r="C120" s="5">
        <v>0.67710000000000004</v>
      </c>
      <c r="D120" s="5">
        <v>0.5</v>
      </c>
      <c r="E120" s="5">
        <v>0.91549999999999998</v>
      </c>
    </row>
    <row r="122" spans="1:7" ht="15" thickBot="1" x14ac:dyDescent="0.4">
      <c r="A122" t="s">
        <v>38</v>
      </c>
    </row>
    <row r="123" spans="1:7" ht="15" thickBot="1" x14ac:dyDescent="0.4">
      <c r="A123" s="3" t="s">
        <v>0</v>
      </c>
      <c r="B123" s="3" t="s">
        <v>22</v>
      </c>
      <c r="C123" s="3" t="s">
        <v>19</v>
      </c>
      <c r="D123" s="3" t="s">
        <v>20</v>
      </c>
      <c r="E123" s="3" t="s">
        <v>21</v>
      </c>
      <c r="F123" s="3" t="s">
        <v>23</v>
      </c>
      <c r="G123" s="3" t="s">
        <v>24</v>
      </c>
    </row>
    <row r="124" spans="1:7" x14ac:dyDescent="0.35">
      <c r="A124" t="s">
        <v>7</v>
      </c>
      <c r="B124">
        <v>5</v>
      </c>
      <c r="C124">
        <v>6</v>
      </c>
      <c r="D124">
        <v>3</v>
      </c>
      <c r="E124">
        <v>12</v>
      </c>
      <c r="F124">
        <v>82</v>
      </c>
      <c r="G124" s="1">
        <v>0.1855</v>
      </c>
    </row>
    <row r="125" spans="1:7" x14ac:dyDescent="0.35">
      <c r="A125" t="s">
        <v>8</v>
      </c>
      <c r="B125">
        <v>4</v>
      </c>
      <c r="C125">
        <v>10</v>
      </c>
      <c r="D125">
        <v>15</v>
      </c>
      <c r="E125">
        <v>28</v>
      </c>
      <c r="F125">
        <v>51</v>
      </c>
      <c r="G125" s="1">
        <v>0.10920000000000001</v>
      </c>
    </row>
    <row r="126" spans="1:7" x14ac:dyDescent="0.35">
      <c r="A126" t="s">
        <v>9</v>
      </c>
      <c r="B126">
        <v>0</v>
      </c>
      <c r="C126">
        <v>2</v>
      </c>
      <c r="D126">
        <v>3</v>
      </c>
      <c r="E126">
        <v>69</v>
      </c>
      <c r="F126">
        <v>34</v>
      </c>
      <c r="G126" s="1">
        <v>0.1163</v>
      </c>
    </row>
    <row r="127" spans="1:7" x14ac:dyDescent="0.35">
      <c r="A127" t="s">
        <v>10</v>
      </c>
      <c r="B127">
        <v>0</v>
      </c>
      <c r="C127">
        <v>9</v>
      </c>
      <c r="D127">
        <v>9</v>
      </c>
      <c r="E127">
        <v>23</v>
      </c>
      <c r="F127">
        <v>67</v>
      </c>
      <c r="G127" s="1">
        <v>0.10340000000000001</v>
      </c>
    </row>
    <row r="128" spans="1:7" x14ac:dyDescent="0.35">
      <c r="A128" t="s">
        <v>11</v>
      </c>
      <c r="B128">
        <v>1</v>
      </c>
      <c r="C128">
        <v>4</v>
      </c>
      <c r="D128">
        <v>2</v>
      </c>
      <c r="E128">
        <v>46</v>
      </c>
      <c r="F128">
        <v>55</v>
      </c>
      <c r="G128" s="1">
        <v>0.13420000000000001</v>
      </c>
    </row>
    <row r="129" spans="1:9" x14ac:dyDescent="0.35">
      <c r="A129" t="s">
        <v>12</v>
      </c>
      <c r="B129">
        <v>0</v>
      </c>
      <c r="C129">
        <v>0</v>
      </c>
      <c r="D129">
        <v>0</v>
      </c>
      <c r="E129">
        <v>59</v>
      </c>
      <c r="F129">
        <v>49</v>
      </c>
      <c r="G129" s="1">
        <v>0.1024</v>
      </c>
    </row>
    <row r="130" spans="1:9" ht="15" thickBot="1" x14ac:dyDescent="0.4">
      <c r="A130" s="4" t="s">
        <v>13</v>
      </c>
      <c r="B130" s="4">
        <v>4</v>
      </c>
      <c r="C130" s="4">
        <v>4</v>
      </c>
      <c r="D130" s="4">
        <v>5</v>
      </c>
      <c r="E130" s="4">
        <v>7</v>
      </c>
      <c r="F130" s="4">
        <v>88</v>
      </c>
      <c r="G130" s="5">
        <v>0.30309999999999998</v>
      </c>
    </row>
    <row r="133" spans="1:9" s="2" customFormat="1" ht="15" thickBot="1" x14ac:dyDescent="0.4">
      <c r="A133" s="2" t="s">
        <v>43</v>
      </c>
    </row>
    <row r="134" spans="1:9" ht="15" thickBot="1" x14ac:dyDescent="0.4">
      <c r="A134" s="3" t="s">
        <v>0</v>
      </c>
      <c r="B134" s="3" t="s">
        <v>1</v>
      </c>
      <c r="C134" s="3" t="s">
        <v>2</v>
      </c>
      <c r="D134" s="3" t="s">
        <v>3</v>
      </c>
      <c r="E134" s="3" t="s">
        <v>4</v>
      </c>
      <c r="F134" s="3" t="s">
        <v>5</v>
      </c>
      <c r="G134" s="3" t="s">
        <v>6</v>
      </c>
      <c r="H134" s="3" t="s">
        <v>14</v>
      </c>
      <c r="I134" s="3" t="s">
        <v>15</v>
      </c>
    </row>
    <row r="135" spans="1:9" x14ac:dyDescent="0.35">
      <c r="A135" t="s">
        <v>7</v>
      </c>
      <c r="B135" s="1">
        <v>0.65571979999999996</v>
      </c>
      <c r="C135" s="1">
        <v>0.53513869999999997</v>
      </c>
      <c r="D135" s="1">
        <v>0.77630080000000001</v>
      </c>
      <c r="E135" s="1">
        <v>0.71296300000000001</v>
      </c>
      <c r="F135" s="1">
        <v>-0.49672322000000002</v>
      </c>
      <c r="G135" s="1">
        <v>0.48419050000000002</v>
      </c>
      <c r="H135" s="1">
        <v>25.319569999999999</v>
      </c>
      <c r="I135" s="1">
        <v>27.79007</v>
      </c>
    </row>
    <row r="136" spans="1:9" x14ac:dyDescent="0.35">
      <c r="A136" t="s">
        <v>8</v>
      </c>
      <c r="B136" s="1">
        <v>0.55336620000000003</v>
      </c>
      <c r="C136" s="1">
        <v>0.40672439999999999</v>
      </c>
      <c r="D136" s="1">
        <v>0.70000799999999996</v>
      </c>
      <c r="E136" s="1">
        <v>0.78703699999999999</v>
      </c>
      <c r="F136" s="1">
        <v>-9.4726539999999998E-2</v>
      </c>
      <c r="G136" s="1">
        <v>0.4140934</v>
      </c>
      <c r="H136" s="1">
        <v>18.519120000000001</v>
      </c>
      <c r="I136" s="1">
        <v>31.287040000000001</v>
      </c>
    </row>
    <row r="137" spans="1:9" x14ac:dyDescent="0.35">
      <c r="A137" t="s">
        <v>9</v>
      </c>
      <c r="B137" s="1">
        <v>0.7651888</v>
      </c>
      <c r="C137" s="1">
        <v>0.65325120000000003</v>
      </c>
      <c r="D137" s="1">
        <v>0.87712639999999997</v>
      </c>
      <c r="E137" s="1">
        <v>0.74074070000000003</v>
      </c>
      <c r="F137" s="1">
        <v>-0.24830774999999999</v>
      </c>
      <c r="G137" s="1">
        <v>0.44218740000000001</v>
      </c>
      <c r="H137" s="1">
        <v>21.11721</v>
      </c>
      <c r="I137" s="1">
        <v>34.580089999999998</v>
      </c>
    </row>
    <row r="138" spans="1:9" x14ac:dyDescent="0.35">
      <c r="A138" t="s">
        <v>10</v>
      </c>
      <c r="B138" s="1">
        <v>0.64012040000000003</v>
      </c>
      <c r="C138" s="1">
        <v>0.50700889999999998</v>
      </c>
      <c r="D138" s="1">
        <v>0.77323189999999997</v>
      </c>
      <c r="E138" s="1">
        <v>0.78703699999999999</v>
      </c>
      <c r="F138" s="1">
        <v>-0.10604892</v>
      </c>
      <c r="G138" s="1">
        <v>0.41622930000000002</v>
      </c>
      <c r="H138" s="1">
        <v>18.710660000000001</v>
      </c>
      <c r="I138" s="1">
        <v>26.721889999999998</v>
      </c>
    </row>
    <row r="139" spans="1:9" x14ac:dyDescent="0.35">
      <c r="A139" t="s">
        <v>11</v>
      </c>
      <c r="B139" s="1">
        <v>0.63191019999999998</v>
      </c>
      <c r="C139" s="1">
        <v>0.51578369999999996</v>
      </c>
      <c r="D139" s="1">
        <v>0.74803679999999995</v>
      </c>
      <c r="E139" s="1">
        <v>0.78703699999999999</v>
      </c>
      <c r="F139" s="1">
        <v>-0.22978601000000001</v>
      </c>
      <c r="G139" s="1">
        <v>0.43889470000000003</v>
      </c>
      <c r="H139" s="1">
        <v>20.803879999999999</v>
      </c>
      <c r="I139" s="1">
        <v>30.967929999999999</v>
      </c>
    </row>
    <row r="140" spans="1:9" x14ac:dyDescent="0.35">
      <c r="A140" t="s">
        <v>12</v>
      </c>
      <c r="B140" s="1">
        <v>0.34017520000000001</v>
      </c>
      <c r="C140" s="1">
        <v>0.27149459999999997</v>
      </c>
      <c r="D140" s="1">
        <v>0.40885569999999999</v>
      </c>
      <c r="E140" s="1">
        <v>0.80555560000000004</v>
      </c>
      <c r="F140" s="1">
        <v>-1.5721039999999999E-2</v>
      </c>
      <c r="G140" s="1">
        <v>0.39887129999999998</v>
      </c>
      <c r="H140" s="1">
        <v>17.18261</v>
      </c>
      <c r="I140" s="1">
        <v>31.47344</v>
      </c>
    </row>
    <row r="141" spans="1:9" ht="15" thickBot="1" x14ac:dyDescent="0.4">
      <c r="A141" s="4" t="s">
        <v>13</v>
      </c>
      <c r="B141" s="5">
        <v>0.59441710000000003</v>
      </c>
      <c r="C141" s="5">
        <v>0.4754987</v>
      </c>
      <c r="D141" s="5">
        <v>0.71333539999999995</v>
      </c>
      <c r="E141" s="5">
        <v>0.63888889999999998</v>
      </c>
      <c r="F141" s="5">
        <v>-0.87525558000000003</v>
      </c>
      <c r="G141" s="5">
        <v>0.54197059999999997</v>
      </c>
      <c r="H141" s="5">
        <v>31.72307</v>
      </c>
      <c r="I141" s="5">
        <v>33.762009999999997</v>
      </c>
    </row>
    <row r="142" spans="1:9" x14ac:dyDescent="0.35">
      <c r="A142" t="s">
        <v>25</v>
      </c>
      <c r="B142" s="1"/>
      <c r="C142" s="1"/>
      <c r="D142" s="1"/>
      <c r="E142" s="1"/>
      <c r="F142" s="1"/>
      <c r="G142" s="1"/>
      <c r="H142" s="1"/>
      <c r="I142" s="1"/>
    </row>
    <row r="143" spans="1:9" x14ac:dyDescent="0.35">
      <c r="A143" t="s">
        <v>26</v>
      </c>
      <c r="B143" s="1"/>
      <c r="C143" s="1"/>
      <c r="D143" s="1"/>
      <c r="E143" s="1"/>
      <c r="F143" s="1"/>
      <c r="G143" s="1"/>
      <c r="H143" s="1"/>
      <c r="I143" s="1"/>
    </row>
    <row r="145" spans="1:7" ht="15" thickBot="1" x14ac:dyDescent="0.4">
      <c r="A145" t="s">
        <v>39</v>
      </c>
    </row>
    <row r="146" spans="1:7" ht="15" thickBot="1" x14ac:dyDescent="0.4">
      <c r="A146" s="3" t="s">
        <v>0</v>
      </c>
      <c r="B146" s="3" t="s">
        <v>4</v>
      </c>
      <c r="C146" s="3" t="s">
        <v>16</v>
      </c>
      <c r="D146" s="3" t="s">
        <v>17</v>
      </c>
      <c r="E146" s="3" t="s">
        <v>18</v>
      </c>
    </row>
    <row r="147" spans="1:7" x14ac:dyDescent="0.35">
      <c r="A147" s="11" t="s">
        <v>7</v>
      </c>
      <c r="B147" s="12">
        <v>0.71299999999999997</v>
      </c>
      <c r="C147" s="12">
        <v>0.83909999999999996</v>
      </c>
      <c r="D147" s="12">
        <v>0.1905</v>
      </c>
      <c r="E147" s="12">
        <v>0.81110000000000004</v>
      </c>
    </row>
    <row r="148" spans="1:7" x14ac:dyDescent="0.35">
      <c r="A148" t="s">
        <v>8</v>
      </c>
      <c r="B148" s="1">
        <v>0.78700000000000003</v>
      </c>
      <c r="C148" s="1">
        <v>0.96550000000000002</v>
      </c>
      <c r="D148" s="1">
        <v>4.7600000000000003E-2</v>
      </c>
      <c r="E148" s="1">
        <v>0.80769999999999997</v>
      </c>
    </row>
    <row r="149" spans="1:7" x14ac:dyDescent="0.35">
      <c r="A149" t="s">
        <v>9</v>
      </c>
      <c r="B149" s="1">
        <v>0.74070000000000003</v>
      </c>
      <c r="C149" s="1">
        <v>0.91949999999999998</v>
      </c>
      <c r="D149" s="1">
        <v>0</v>
      </c>
      <c r="E149" s="1">
        <v>0.79210000000000003</v>
      </c>
    </row>
    <row r="150" spans="1:7" x14ac:dyDescent="0.35">
      <c r="A150" t="s">
        <v>10</v>
      </c>
      <c r="B150" s="1">
        <v>0.78700000000000003</v>
      </c>
      <c r="C150" s="1">
        <v>0.9425</v>
      </c>
      <c r="D150" s="1">
        <v>0.1429</v>
      </c>
      <c r="E150" s="1">
        <v>0.82</v>
      </c>
    </row>
    <row r="151" spans="1:7" x14ac:dyDescent="0.35">
      <c r="A151" t="s">
        <v>11</v>
      </c>
      <c r="B151" s="1">
        <v>0.78700000000000003</v>
      </c>
      <c r="C151" s="1">
        <v>0.97699999999999998</v>
      </c>
      <c r="D151" s="1">
        <v>0</v>
      </c>
      <c r="E151" s="1">
        <v>0.80189999999999995</v>
      </c>
    </row>
    <row r="152" spans="1:7" x14ac:dyDescent="0.35">
      <c r="A152" t="s">
        <v>12</v>
      </c>
      <c r="B152" s="1">
        <v>0.80559999999999998</v>
      </c>
      <c r="C152" s="1">
        <v>1</v>
      </c>
      <c r="D152" s="1">
        <v>0</v>
      </c>
      <c r="E152" s="1">
        <v>0.80559999999999998</v>
      </c>
    </row>
    <row r="153" spans="1:7" ht="15" thickBot="1" x14ac:dyDescent="0.4">
      <c r="A153" s="4" t="s">
        <v>13</v>
      </c>
      <c r="B153" s="5">
        <v>0.63890000000000002</v>
      </c>
      <c r="C153" s="5">
        <v>0.75860000000000005</v>
      </c>
      <c r="D153" s="5">
        <v>0.1429</v>
      </c>
      <c r="E153" s="5">
        <v>0.78569999999999995</v>
      </c>
    </row>
    <row r="155" spans="1:7" ht="15" thickBot="1" x14ac:dyDescent="0.4">
      <c r="A155" t="s">
        <v>40</v>
      </c>
    </row>
    <row r="156" spans="1:7" ht="15" thickBot="1" x14ac:dyDescent="0.4">
      <c r="A156" s="3" t="s">
        <v>0</v>
      </c>
      <c r="B156" s="3" t="s">
        <v>22</v>
      </c>
      <c r="C156" s="3" t="s">
        <v>19</v>
      </c>
      <c r="D156" s="3" t="s">
        <v>20</v>
      </c>
      <c r="E156" s="3" t="s">
        <v>21</v>
      </c>
      <c r="F156" s="3" t="s">
        <v>23</v>
      </c>
      <c r="G156" s="3" t="s">
        <v>24</v>
      </c>
    </row>
    <row r="157" spans="1:7" x14ac:dyDescent="0.35">
      <c r="A157" s="11" t="s">
        <v>7</v>
      </c>
      <c r="B157" s="11">
        <v>5</v>
      </c>
      <c r="C157" s="11">
        <v>5</v>
      </c>
      <c r="D157" s="11">
        <v>3</v>
      </c>
      <c r="E157" s="11">
        <v>6</v>
      </c>
      <c r="F157" s="11">
        <v>89</v>
      </c>
      <c r="G157" s="12">
        <v>0.2344</v>
      </c>
    </row>
    <row r="158" spans="1:7" x14ac:dyDescent="0.35">
      <c r="A158" t="s">
        <v>8</v>
      </c>
      <c r="B158">
        <v>18</v>
      </c>
      <c r="C158">
        <v>5</v>
      </c>
      <c r="D158">
        <v>23</v>
      </c>
      <c r="E158">
        <v>31</v>
      </c>
      <c r="F158">
        <v>31</v>
      </c>
      <c r="G158" s="1">
        <v>0.17150000000000001</v>
      </c>
    </row>
    <row r="159" spans="1:7" x14ac:dyDescent="0.35">
      <c r="A159" t="s">
        <v>9</v>
      </c>
      <c r="B159">
        <v>4</v>
      </c>
      <c r="C159">
        <v>5</v>
      </c>
      <c r="D159">
        <v>32</v>
      </c>
      <c r="E159">
        <v>59</v>
      </c>
      <c r="F159">
        <v>8</v>
      </c>
      <c r="G159" s="1">
        <v>0.19550000000000001</v>
      </c>
    </row>
    <row r="160" spans="1:7" x14ac:dyDescent="0.35">
      <c r="A160" t="s">
        <v>10</v>
      </c>
      <c r="B160">
        <v>7</v>
      </c>
      <c r="C160">
        <v>4</v>
      </c>
      <c r="D160">
        <v>16</v>
      </c>
      <c r="E160">
        <v>16</v>
      </c>
      <c r="F160">
        <v>65</v>
      </c>
      <c r="G160" s="1">
        <v>0.17319999999999999</v>
      </c>
    </row>
    <row r="161" spans="1:9" x14ac:dyDescent="0.35">
      <c r="A161" t="s">
        <v>11</v>
      </c>
      <c r="B161">
        <v>2</v>
      </c>
      <c r="C161">
        <v>2</v>
      </c>
      <c r="D161">
        <v>17</v>
      </c>
      <c r="E161">
        <v>51</v>
      </c>
      <c r="F161">
        <v>36</v>
      </c>
      <c r="G161" s="1">
        <v>0.19259999999999999</v>
      </c>
    </row>
    <row r="162" spans="1:9" x14ac:dyDescent="0.35">
      <c r="A162" t="s">
        <v>12</v>
      </c>
      <c r="B162">
        <v>0</v>
      </c>
      <c r="C162">
        <v>0</v>
      </c>
      <c r="D162">
        <v>26</v>
      </c>
      <c r="E162">
        <v>82</v>
      </c>
      <c r="F162">
        <v>0</v>
      </c>
      <c r="G162" s="1">
        <v>0.15909999999999999</v>
      </c>
    </row>
    <row r="163" spans="1:9" ht="15" thickBot="1" x14ac:dyDescent="0.4">
      <c r="A163" s="4" t="s">
        <v>13</v>
      </c>
      <c r="B163" s="4">
        <v>3</v>
      </c>
      <c r="C163" s="4">
        <v>5</v>
      </c>
      <c r="D163" s="4">
        <v>4</v>
      </c>
      <c r="E163" s="4">
        <v>5</v>
      </c>
      <c r="F163" s="4">
        <v>91</v>
      </c>
      <c r="G163" s="5">
        <v>0.29370000000000002</v>
      </c>
    </row>
    <row r="166" spans="1:9" s="2" customFormat="1" ht="15" thickBot="1" x14ac:dyDescent="0.4">
      <c r="A166" s="2" t="s">
        <v>44</v>
      </c>
    </row>
    <row r="167" spans="1:9" ht="15" thickBot="1" x14ac:dyDescent="0.4">
      <c r="A167" s="3" t="s">
        <v>0</v>
      </c>
      <c r="B167" s="3" t="s">
        <v>1</v>
      </c>
      <c r="C167" s="3" t="s">
        <v>2</v>
      </c>
      <c r="D167" s="3" t="s">
        <v>3</v>
      </c>
      <c r="E167" s="3" t="s">
        <v>4</v>
      </c>
      <c r="F167" s="3" t="s">
        <v>5</v>
      </c>
      <c r="G167" s="3" t="s">
        <v>6</v>
      </c>
      <c r="H167" s="3" t="s">
        <v>14</v>
      </c>
      <c r="I167" s="3" t="s">
        <v>15</v>
      </c>
    </row>
    <row r="168" spans="1:9" x14ac:dyDescent="0.35">
      <c r="A168" t="s">
        <v>7</v>
      </c>
      <c r="B168" s="1">
        <v>0.4796627</v>
      </c>
      <c r="C168" s="1">
        <v>0.35343720000000001</v>
      </c>
      <c r="D168" s="1">
        <v>0.60588810000000004</v>
      </c>
      <c r="E168" s="1">
        <v>0.59259260000000002</v>
      </c>
      <c r="F168" s="1">
        <v>-0.87836146000000004</v>
      </c>
      <c r="G168" s="1">
        <v>0.56978510000000004</v>
      </c>
      <c r="H168" s="1">
        <v>35.062750000000001</v>
      </c>
      <c r="I168" s="1">
        <v>39.242559999999997</v>
      </c>
    </row>
    <row r="169" spans="1:9" x14ac:dyDescent="0.35">
      <c r="A169" t="s">
        <v>8</v>
      </c>
      <c r="B169" s="1">
        <v>0.54117059999999995</v>
      </c>
      <c r="C169" s="1">
        <v>0.41292980000000001</v>
      </c>
      <c r="D169" s="1">
        <v>0.66941150000000005</v>
      </c>
      <c r="E169" s="1">
        <v>0.71296300000000001</v>
      </c>
      <c r="F169" s="1">
        <v>-0.24246286</v>
      </c>
      <c r="G169" s="1">
        <v>0.46340769999999998</v>
      </c>
      <c r="H169" s="1">
        <v>23.192640000000001</v>
      </c>
      <c r="I169" s="1">
        <v>36.666670000000003</v>
      </c>
    </row>
    <row r="170" spans="1:9" x14ac:dyDescent="0.35">
      <c r="A170" t="s">
        <v>9</v>
      </c>
      <c r="B170" s="1">
        <v>0.65972220000000004</v>
      </c>
      <c r="C170" s="1">
        <v>0.53380950000000005</v>
      </c>
      <c r="D170" s="1">
        <v>0.78563490000000002</v>
      </c>
      <c r="E170" s="1">
        <v>0.77777779999999996</v>
      </c>
      <c r="F170" s="1">
        <v>-8.3083240000000003E-2</v>
      </c>
      <c r="G170" s="1">
        <v>0.43266569999999999</v>
      </c>
      <c r="H170" s="1">
        <v>20.217549999999999</v>
      </c>
      <c r="I170" s="1">
        <v>35.476619999999997</v>
      </c>
    </row>
    <row r="171" spans="1:9" x14ac:dyDescent="0.35">
      <c r="A171" t="s">
        <v>10</v>
      </c>
      <c r="B171" s="1">
        <v>0.58432539999999999</v>
      </c>
      <c r="C171" s="1">
        <v>0.45265889999999998</v>
      </c>
      <c r="D171" s="1">
        <v>0.71599190000000001</v>
      </c>
      <c r="E171" s="1">
        <v>0.74074070000000003</v>
      </c>
      <c r="F171" s="1">
        <v>-0.1150822</v>
      </c>
      <c r="G171" s="1">
        <v>0.43901050000000003</v>
      </c>
      <c r="H171" s="1">
        <v>20.814869999999999</v>
      </c>
      <c r="I171" s="1">
        <v>30.708349999999999</v>
      </c>
    </row>
    <row r="172" spans="1:9" x14ac:dyDescent="0.35">
      <c r="A172" t="s">
        <v>11</v>
      </c>
      <c r="B172" s="1">
        <v>0.35441470000000003</v>
      </c>
      <c r="C172" s="1">
        <v>0.25091350000000001</v>
      </c>
      <c r="D172" s="1">
        <v>0.45791589999999999</v>
      </c>
      <c r="E172" s="1">
        <v>0.77777779999999996</v>
      </c>
      <c r="F172" s="1">
        <v>-3.2876610000000001E-2</v>
      </c>
      <c r="G172" s="1">
        <v>0.42251850000000002</v>
      </c>
      <c r="H172" s="1">
        <v>19.280360000000002</v>
      </c>
      <c r="I172" s="1">
        <v>34.993110000000001</v>
      </c>
    </row>
    <row r="173" spans="1:9" x14ac:dyDescent="0.35">
      <c r="A173" t="s">
        <v>12</v>
      </c>
      <c r="B173" s="1">
        <v>0.31274800000000003</v>
      </c>
      <c r="C173" s="1">
        <v>0.2108862</v>
      </c>
      <c r="D173" s="1">
        <v>0.41460989999999998</v>
      </c>
      <c r="E173" s="1">
        <v>0.66666669999999995</v>
      </c>
      <c r="F173" s="1">
        <v>-0.25415884</v>
      </c>
      <c r="G173" s="1">
        <v>0.46558369999999999</v>
      </c>
      <c r="H173" s="1">
        <v>23.410969999999999</v>
      </c>
      <c r="I173" s="1">
        <v>38.141599999999997</v>
      </c>
    </row>
    <row r="174" spans="1:9" ht="15" thickBot="1" x14ac:dyDescent="0.4">
      <c r="A174" s="4" t="s">
        <v>13</v>
      </c>
      <c r="B174" s="5">
        <v>0.55605159999999998</v>
      </c>
      <c r="C174" s="5">
        <v>0.43890800000000002</v>
      </c>
      <c r="D174" s="5">
        <v>0.67319519999999999</v>
      </c>
      <c r="E174" s="5">
        <v>0.56481479999999995</v>
      </c>
      <c r="F174" s="5">
        <v>-1.1864427399999999</v>
      </c>
      <c r="G174" s="5">
        <v>0.61473869999999997</v>
      </c>
      <c r="H174" s="5">
        <v>40.813600000000001</v>
      </c>
      <c r="I174" s="5">
        <v>46.326169999999998</v>
      </c>
    </row>
    <row r="175" spans="1:9" x14ac:dyDescent="0.35">
      <c r="A175" t="s">
        <v>25</v>
      </c>
      <c r="B175" s="1"/>
      <c r="C175" s="1"/>
      <c r="D175" s="1"/>
      <c r="E175" s="1"/>
      <c r="F175" s="1"/>
      <c r="G175" s="1"/>
      <c r="H175" s="1"/>
      <c r="I175" s="1"/>
    </row>
    <row r="176" spans="1:9" x14ac:dyDescent="0.35">
      <c r="A176" t="s">
        <v>26</v>
      </c>
      <c r="B176" s="1"/>
      <c r="C176" s="1"/>
      <c r="D176" s="1"/>
      <c r="E176" s="1"/>
      <c r="F176" s="1"/>
      <c r="G176" s="1"/>
      <c r="H176" s="1"/>
      <c r="I176" s="1"/>
    </row>
    <row r="178" spans="1:7" ht="15" thickBot="1" x14ac:dyDescent="0.4">
      <c r="A178" t="s">
        <v>41</v>
      </c>
    </row>
    <row r="179" spans="1:7" ht="15" thickBot="1" x14ac:dyDescent="0.4">
      <c r="A179" s="3" t="s">
        <v>0</v>
      </c>
      <c r="B179" s="3" t="s">
        <v>4</v>
      </c>
      <c r="C179" s="3" t="s">
        <v>16</v>
      </c>
      <c r="D179" s="3" t="s">
        <v>17</v>
      </c>
      <c r="E179" s="3" t="s">
        <v>18</v>
      </c>
    </row>
    <row r="180" spans="1:7" x14ac:dyDescent="0.35">
      <c r="A180" t="s">
        <v>7</v>
      </c>
      <c r="B180" s="1">
        <v>0.59260000000000002</v>
      </c>
      <c r="C180" s="1">
        <v>0.70240000000000002</v>
      </c>
      <c r="D180" s="1">
        <v>0.20830000000000001</v>
      </c>
      <c r="E180" s="1">
        <v>0.75639999999999996</v>
      </c>
    </row>
    <row r="181" spans="1:7" x14ac:dyDescent="0.35">
      <c r="A181" t="s">
        <v>8</v>
      </c>
      <c r="B181" s="1">
        <v>0.71299999999999997</v>
      </c>
      <c r="C181" s="1">
        <v>0.88100000000000001</v>
      </c>
      <c r="D181" s="1">
        <v>0.125</v>
      </c>
      <c r="E181" s="1">
        <v>0.77890000000000004</v>
      </c>
    </row>
    <row r="182" spans="1:7" x14ac:dyDescent="0.35">
      <c r="A182" t="s">
        <v>9</v>
      </c>
      <c r="B182" s="1">
        <v>0.77780000000000005</v>
      </c>
      <c r="C182" s="1">
        <v>1</v>
      </c>
      <c r="D182" s="1">
        <v>0</v>
      </c>
      <c r="E182" s="1">
        <v>0.77780000000000005</v>
      </c>
    </row>
    <row r="183" spans="1:7" x14ac:dyDescent="0.35">
      <c r="A183" t="s">
        <v>10</v>
      </c>
      <c r="B183" s="1">
        <v>0.74070000000000003</v>
      </c>
      <c r="C183" s="1">
        <v>0.91669999999999996</v>
      </c>
      <c r="D183" s="1">
        <v>0.125</v>
      </c>
      <c r="E183" s="1">
        <v>0.78569999999999995</v>
      </c>
    </row>
    <row r="184" spans="1:7" x14ac:dyDescent="0.35">
      <c r="A184" t="s">
        <v>11</v>
      </c>
      <c r="B184" s="1">
        <v>0.77780000000000005</v>
      </c>
      <c r="C184" s="1">
        <v>1</v>
      </c>
      <c r="D184" s="1">
        <v>0</v>
      </c>
      <c r="E184" s="1">
        <v>0.77780000000000005</v>
      </c>
    </row>
    <row r="185" spans="1:7" x14ac:dyDescent="0.35">
      <c r="A185" t="s">
        <v>12</v>
      </c>
      <c r="B185" s="1">
        <v>0.66669999999999996</v>
      </c>
      <c r="C185" s="1">
        <v>0.85709999999999997</v>
      </c>
      <c r="D185" s="1">
        <v>0</v>
      </c>
      <c r="E185" s="1">
        <v>0.75</v>
      </c>
    </row>
    <row r="186" spans="1:7" ht="15" thickBot="1" x14ac:dyDescent="0.4">
      <c r="A186" s="4" t="s">
        <v>13</v>
      </c>
      <c r="B186" s="5">
        <v>0.56479999999999997</v>
      </c>
      <c r="C186" s="5">
        <v>0.54759999999999998</v>
      </c>
      <c r="D186" s="5">
        <v>0.625</v>
      </c>
      <c r="E186" s="5">
        <v>0.83640000000000003</v>
      </c>
    </row>
    <row r="188" spans="1:7" ht="15" thickBot="1" x14ac:dyDescent="0.4">
      <c r="A188" t="s">
        <v>42</v>
      </c>
    </row>
    <row r="189" spans="1:7" ht="15" thickBot="1" x14ac:dyDescent="0.4">
      <c r="A189" s="3" t="s">
        <v>0</v>
      </c>
      <c r="B189" s="3" t="s">
        <v>22</v>
      </c>
      <c r="C189" s="3" t="s">
        <v>19</v>
      </c>
      <c r="D189" s="3" t="s">
        <v>20</v>
      </c>
      <c r="E189" s="3" t="s">
        <v>21</v>
      </c>
      <c r="F189" s="3" t="s">
        <v>23</v>
      </c>
      <c r="G189" s="3" t="s">
        <v>24</v>
      </c>
    </row>
    <row r="190" spans="1:7" x14ac:dyDescent="0.35">
      <c r="A190" s="11" t="s">
        <v>7</v>
      </c>
      <c r="B190" s="11">
        <v>6</v>
      </c>
      <c r="C190" s="11">
        <v>6</v>
      </c>
      <c r="D190" s="11">
        <v>11</v>
      </c>
      <c r="E190" s="11">
        <v>10</v>
      </c>
      <c r="F190" s="11">
        <v>75</v>
      </c>
      <c r="G190" s="12">
        <v>0.32469999999999999</v>
      </c>
    </row>
    <row r="191" spans="1:7" x14ac:dyDescent="0.35">
      <c r="A191" t="s">
        <v>8</v>
      </c>
      <c r="B191">
        <v>17</v>
      </c>
      <c r="C191">
        <v>18</v>
      </c>
      <c r="D191">
        <v>19</v>
      </c>
      <c r="E191">
        <v>25</v>
      </c>
      <c r="F191">
        <v>29</v>
      </c>
      <c r="G191" s="1">
        <v>0.2147</v>
      </c>
    </row>
    <row r="192" spans="1:7" x14ac:dyDescent="0.35">
      <c r="A192" t="s">
        <v>9</v>
      </c>
      <c r="B192">
        <v>1</v>
      </c>
      <c r="C192">
        <v>6</v>
      </c>
      <c r="D192">
        <v>64</v>
      </c>
      <c r="E192">
        <v>35</v>
      </c>
      <c r="F192">
        <v>2</v>
      </c>
      <c r="G192" s="1">
        <v>0.18720000000000001</v>
      </c>
    </row>
    <row r="193" spans="1:9" x14ac:dyDescent="0.35">
      <c r="A193" t="s">
        <v>10</v>
      </c>
      <c r="B193">
        <v>7</v>
      </c>
      <c r="C193">
        <v>8</v>
      </c>
      <c r="D193">
        <v>15</v>
      </c>
      <c r="E193">
        <v>30</v>
      </c>
      <c r="F193">
        <v>48</v>
      </c>
      <c r="G193" s="1">
        <v>0.19270000000000001</v>
      </c>
    </row>
    <row r="194" spans="1:9" x14ac:dyDescent="0.35">
      <c r="A194" t="s">
        <v>11</v>
      </c>
      <c r="B194">
        <v>0</v>
      </c>
      <c r="C194">
        <v>2</v>
      </c>
      <c r="D194">
        <v>104</v>
      </c>
      <c r="E194">
        <v>0</v>
      </c>
      <c r="F194">
        <v>2</v>
      </c>
      <c r="G194" s="1">
        <v>0.17849999999999999</v>
      </c>
    </row>
    <row r="195" spans="1:9" x14ac:dyDescent="0.35">
      <c r="A195" t="s">
        <v>12</v>
      </c>
      <c r="B195">
        <v>12</v>
      </c>
      <c r="C195">
        <v>0</v>
      </c>
      <c r="D195">
        <v>72</v>
      </c>
      <c r="E195">
        <v>21</v>
      </c>
      <c r="F195">
        <v>3</v>
      </c>
      <c r="G195" s="1">
        <v>0.21679999999999999</v>
      </c>
    </row>
    <row r="196" spans="1:9" ht="15" thickBot="1" x14ac:dyDescent="0.4">
      <c r="A196" s="4" t="s">
        <v>13</v>
      </c>
      <c r="B196" s="4">
        <v>11</v>
      </c>
      <c r="C196" s="4">
        <v>11</v>
      </c>
      <c r="D196" s="4">
        <v>8</v>
      </c>
      <c r="E196" s="4">
        <v>7</v>
      </c>
      <c r="F196" s="4">
        <v>71</v>
      </c>
      <c r="G196" s="5">
        <v>0.37790000000000001</v>
      </c>
    </row>
    <row r="200" spans="1:9" s="2" customFormat="1" ht="15" thickBot="1" x14ac:dyDescent="0.4">
      <c r="A200" s="2" t="s">
        <v>46</v>
      </c>
    </row>
    <row r="201" spans="1:9" ht="15" thickBot="1" x14ac:dyDescent="0.4">
      <c r="A201" s="3" t="s">
        <v>0</v>
      </c>
      <c r="B201" s="3" t="s">
        <v>1</v>
      </c>
      <c r="C201" s="3" t="s">
        <v>2</v>
      </c>
      <c r="D201" s="3" t="s">
        <v>3</v>
      </c>
      <c r="E201" s="3" t="s">
        <v>4</v>
      </c>
      <c r="F201" s="3" t="s">
        <v>5</v>
      </c>
      <c r="G201" s="3" t="s">
        <v>6</v>
      </c>
      <c r="H201" s="3" t="s">
        <v>14</v>
      </c>
      <c r="I201" s="3" t="s">
        <v>15</v>
      </c>
    </row>
    <row r="202" spans="1:9" x14ac:dyDescent="0.35">
      <c r="A202" t="s">
        <v>7</v>
      </c>
      <c r="B202" s="1">
        <v>0.48178209999999999</v>
      </c>
      <c r="C202" s="1">
        <v>0.36552289999999998</v>
      </c>
      <c r="D202" s="1">
        <v>0.5980413</v>
      </c>
      <c r="E202" s="1">
        <v>0.56481479999999995</v>
      </c>
      <c r="F202" s="1">
        <v>-0.68895925899999999</v>
      </c>
      <c r="G202" s="1">
        <v>0.63355229999999996</v>
      </c>
      <c r="H202" s="1">
        <v>43.34995</v>
      </c>
      <c r="I202" s="1">
        <v>44.084829999999997</v>
      </c>
    </row>
    <row r="203" spans="1:9" x14ac:dyDescent="0.35">
      <c r="A203" t="s">
        <v>8</v>
      </c>
      <c r="B203" s="1">
        <v>0.67514430000000003</v>
      </c>
      <c r="C203" s="1">
        <v>0.56516310000000003</v>
      </c>
      <c r="D203" s="1">
        <v>0.78512550000000003</v>
      </c>
      <c r="E203" s="1">
        <v>0.66666669999999995</v>
      </c>
      <c r="F203" s="1">
        <v>5.5400986999999999E-2</v>
      </c>
      <c r="G203" s="1">
        <v>0.47380169999999999</v>
      </c>
      <c r="H203" s="1">
        <v>24.244710000000001</v>
      </c>
      <c r="I203" s="1">
        <v>41.461109999999998</v>
      </c>
    </row>
    <row r="204" spans="1:9" x14ac:dyDescent="0.35">
      <c r="A204" t="s">
        <v>9</v>
      </c>
      <c r="B204" s="1">
        <v>0.60930740000000005</v>
      </c>
      <c r="C204" s="1">
        <v>0.4994441</v>
      </c>
      <c r="D204" s="1">
        <v>0.71917059999999999</v>
      </c>
      <c r="E204" s="1">
        <v>0.57407410000000003</v>
      </c>
      <c r="F204" s="1">
        <v>-1.3515459999999999E-3</v>
      </c>
      <c r="G204" s="1">
        <v>0.48782730000000002</v>
      </c>
      <c r="H204" s="1">
        <v>25.701360000000001</v>
      </c>
      <c r="I204" s="1">
        <v>46.448799999999999</v>
      </c>
    </row>
    <row r="205" spans="1:9" x14ac:dyDescent="0.35">
      <c r="A205" t="s">
        <v>10</v>
      </c>
      <c r="B205" s="1">
        <v>0.65584419999999999</v>
      </c>
      <c r="C205" s="1">
        <v>0.54649219999999998</v>
      </c>
      <c r="D205" s="1">
        <v>0.76519610000000005</v>
      </c>
      <c r="E205" s="1">
        <v>0.62962960000000001</v>
      </c>
      <c r="F205" s="1">
        <v>-3.5394803000000002E-2</v>
      </c>
      <c r="G205" s="1">
        <v>0.49605050000000001</v>
      </c>
      <c r="H205" s="1">
        <v>26.575130000000001</v>
      </c>
      <c r="I205" s="1">
        <v>39.232520000000001</v>
      </c>
    </row>
    <row r="206" spans="1:9" x14ac:dyDescent="0.35">
      <c r="A206" t="s">
        <v>11</v>
      </c>
      <c r="B206" s="1">
        <v>0.69931460000000001</v>
      </c>
      <c r="C206" s="1">
        <v>0.59291150000000004</v>
      </c>
      <c r="D206" s="1">
        <v>0.80571760000000003</v>
      </c>
      <c r="E206" s="1">
        <v>0.63888889999999998</v>
      </c>
      <c r="F206" s="1">
        <v>0.13773690399999999</v>
      </c>
      <c r="G206" s="1">
        <v>0.45268150000000001</v>
      </c>
      <c r="H206" s="1">
        <v>22.131419999999999</v>
      </c>
      <c r="I206" s="1">
        <v>37.96407</v>
      </c>
    </row>
    <row r="207" spans="1:9" x14ac:dyDescent="0.35">
      <c r="A207" t="s">
        <v>12</v>
      </c>
      <c r="B207" s="1">
        <v>0.61273449999999996</v>
      </c>
      <c r="C207" s="1">
        <v>0.49954989999999999</v>
      </c>
      <c r="D207" s="1">
        <v>0.72591910000000004</v>
      </c>
      <c r="E207" s="1">
        <v>0.72222220000000004</v>
      </c>
      <c r="F207" s="1">
        <v>0.143904903</v>
      </c>
      <c r="G207" s="1">
        <v>0.4510595</v>
      </c>
      <c r="H207" s="1">
        <v>21.973109999999998</v>
      </c>
      <c r="I207" s="1">
        <v>36.801630000000003</v>
      </c>
    </row>
    <row r="208" spans="1:9" ht="15" thickBot="1" x14ac:dyDescent="0.4">
      <c r="A208" s="4" t="s">
        <v>13</v>
      </c>
      <c r="B208" s="5">
        <v>0.59992780000000001</v>
      </c>
      <c r="C208" s="5">
        <v>0.48461189999999998</v>
      </c>
      <c r="D208" s="5">
        <v>0.71524379999999999</v>
      </c>
      <c r="E208" s="5">
        <v>0.66666669999999995</v>
      </c>
      <c r="F208" s="5">
        <v>-0.27916489999999999</v>
      </c>
      <c r="G208" s="5">
        <v>0.55136110000000005</v>
      </c>
      <c r="H208" s="5">
        <v>32.831899999999997</v>
      </c>
      <c r="I208" s="5">
        <v>36.39329</v>
      </c>
    </row>
    <row r="209" spans="1:9" x14ac:dyDescent="0.35">
      <c r="A209" t="s">
        <v>25</v>
      </c>
      <c r="B209" s="1"/>
      <c r="C209" s="1"/>
      <c r="D209" s="1"/>
      <c r="E209" s="1"/>
      <c r="F209" s="1"/>
      <c r="G209" s="1"/>
      <c r="H209" s="1"/>
      <c r="I209" s="1"/>
    </row>
    <row r="210" spans="1:9" x14ac:dyDescent="0.35">
      <c r="A210" t="s">
        <v>26</v>
      </c>
      <c r="B210" s="1"/>
      <c r="C210" s="1"/>
      <c r="D210" s="1"/>
      <c r="E210" s="1"/>
      <c r="F210" s="1"/>
      <c r="G210" s="1"/>
      <c r="H210" s="1"/>
      <c r="I210" s="1"/>
    </row>
    <row r="211" spans="1:9" ht="15.75" customHeight="1" x14ac:dyDescent="0.35"/>
    <row r="212" spans="1:9" ht="15.75" customHeight="1" thickBot="1" x14ac:dyDescent="0.4">
      <c r="A212" t="s">
        <v>47</v>
      </c>
    </row>
    <row r="213" spans="1:9" ht="15" thickBot="1" x14ac:dyDescent="0.4">
      <c r="A213" s="3" t="s">
        <v>0</v>
      </c>
      <c r="B213" s="3" t="s">
        <v>4</v>
      </c>
      <c r="C213" s="3" t="s">
        <v>16</v>
      </c>
      <c r="D213" s="3" t="s">
        <v>17</v>
      </c>
      <c r="E213" s="3" t="s">
        <v>18</v>
      </c>
    </row>
    <row r="214" spans="1:9" x14ac:dyDescent="0.35">
      <c r="A214" t="s">
        <v>7</v>
      </c>
      <c r="B214" s="1">
        <v>0.56479999999999997</v>
      </c>
      <c r="C214" s="1">
        <v>0.40479999999999999</v>
      </c>
      <c r="D214" s="1">
        <v>0.66669999999999996</v>
      </c>
      <c r="E214" s="1">
        <v>0.43590000000000001</v>
      </c>
    </row>
    <row r="215" spans="1:9" x14ac:dyDescent="0.35">
      <c r="A215" t="s">
        <v>8</v>
      </c>
      <c r="B215" s="1">
        <v>0.66669999999999996</v>
      </c>
      <c r="C215" s="1">
        <v>0.45240000000000002</v>
      </c>
      <c r="D215" s="1">
        <v>0.80300000000000005</v>
      </c>
      <c r="E215" s="1">
        <v>0.59379999999999999</v>
      </c>
    </row>
    <row r="216" spans="1:9" x14ac:dyDescent="0.35">
      <c r="A216" t="s">
        <v>9</v>
      </c>
      <c r="B216" s="1">
        <v>0.57410000000000005</v>
      </c>
      <c r="C216" s="1">
        <v>0.16669999999999999</v>
      </c>
      <c r="D216" s="1">
        <v>0.83330000000000004</v>
      </c>
      <c r="E216" s="1">
        <v>0.38890000000000002</v>
      </c>
    </row>
    <row r="217" spans="1:9" x14ac:dyDescent="0.35">
      <c r="A217" t="s">
        <v>11</v>
      </c>
      <c r="B217" s="1">
        <v>0.63890000000000002</v>
      </c>
      <c r="C217" s="1">
        <v>0.52380000000000004</v>
      </c>
      <c r="D217" s="1">
        <v>0.71209999999999996</v>
      </c>
      <c r="E217" s="1">
        <v>0.53659999999999997</v>
      </c>
    </row>
    <row r="218" spans="1:9" x14ac:dyDescent="0.35">
      <c r="A218" t="s">
        <v>12</v>
      </c>
      <c r="B218" s="1">
        <v>0.72219999999999995</v>
      </c>
      <c r="C218" s="1">
        <v>0.78569999999999995</v>
      </c>
      <c r="D218" s="1">
        <v>0.68179999999999996</v>
      </c>
      <c r="E218" s="1">
        <v>0.61109999999999998</v>
      </c>
    </row>
    <row r="219" spans="1:9" ht="15" thickBot="1" x14ac:dyDescent="0.4">
      <c r="A219" s="4" t="s">
        <v>13</v>
      </c>
      <c r="B219" s="5">
        <v>0.66669999999999996</v>
      </c>
      <c r="C219" s="5">
        <v>0.64290000000000003</v>
      </c>
      <c r="D219" s="5">
        <v>0.68179999999999996</v>
      </c>
      <c r="E219" s="5">
        <v>0.5625</v>
      </c>
    </row>
    <row r="221" spans="1:9" ht="15" thickBot="1" x14ac:dyDescent="0.4">
      <c r="A221" t="s">
        <v>48</v>
      </c>
    </row>
    <row r="222" spans="1:9" ht="15" thickBot="1" x14ac:dyDescent="0.4">
      <c r="A222" s="3" t="s">
        <v>0</v>
      </c>
      <c r="B222" s="3" t="s">
        <v>22</v>
      </c>
      <c r="C222" s="3" t="s">
        <v>19</v>
      </c>
      <c r="D222" s="3" t="s">
        <v>20</v>
      </c>
      <c r="E222" s="3" t="s">
        <v>21</v>
      </c>
      <c r="F222" s="3" t="s">
        <v>23</v>
      </c>
      <c r="G222" s="3" t="s">
        <v>24</v>
      </c>
    </row>
    <row r="223" spans="1:9" x14ac:dyDescent="0.35">
      <c r="A223" t="s">
        <v>7</v>
      </c>
      <c r="B223">
        <v>4</v>
      </c>
      <c r="C223">
        <v>4</v>
      </c>
      <c r="D223">
        <v>5</v>
      </c>
      <c r="E223">
        <v>5</v>
      </c>
      <c r="F223">
        <v>90</v>
      </c>
      <c r="G223" s="1">
        <v>0.40139999999999998</v>
      </c>
    </row>
    <row r="224" spans="1:9" x14ac:dyDescent="0.35">
      <c r="A224" t="s">
        <v>8</v>
      </c>
      <c r="B224">
        <v>30</v>
      </c>
      <c r="C224">
        <v>19</v>
      </c>
      <c r="D224">
        <v>28</v>
      </c>
      <c r="E224">
        <v>25</v>
      </c>
      <c r="F224">
        <v>6</v>
      </c>
      <c r="G224" s="1">
        <v>0.22450000000000001</v>
      </c>
    </row>
    <row r="225" spans="1:9" x14ac:dyDescent="0.35">
      <c r="A225" t="s">
        <v>9</v>
      </c>
      <c r="B225">
        <v>37</v>
      </c>
      <c r="C225">
        <v>52</v>
      </c>
      <c r="D225">
        <v>13</v>
      </c>
      <c r="E225">
        <v>6</v>
      </c>
      <c r="F225">
        <v>0</v>
      </c>
      <c r="G225" s="1">
        <v>0.23799999999999999</v>
      </c>
    </row>
    <row r="226" spans="1:9" x14ac:dyDescent="0.35">
      <c r="A226" t="s">
        <v>10</v>
      </c>
      <c r="B226">
        <v>11</v>
      </c>
      <c r="C226">
        <v>14</v>
      </c>
      <c r="D226">
        <v>21</v>
      </c>
      <c r="E226">
        <v>37</v>
      </c>
      <c r="F226">
        <v>25</v>
      </c>
      <c r="G226" s="1">
        <v>0.24610000000000001</v>
      </c>
    </row>
    <row r="227" spans="1:9" x14ac:dyDescent="0.35">
      <c r="A227" t="s">
        <v>11</v>
      </c>
      <c r="B227">
        <v>22</v>
      </c>
      <c r="C227">
        <v>25</v>
      </c>
      <c r="D227">
        <v>14</v>
      </c>
      <c r="E227">
        <v>33</v>
      </c>
      <c r="F227">
        <v>14</v>
      </c>
      <c r="G227" s="1">
        <v>0.2049</v>
      </c>
    </row>
    <row r="228" spans="1:9" x14ac:dyDescent="0.35">
      <c r="A228" t="s">
        <v>12</v>
      </c>
      <c r="B228">
        <v>8</v>
      </c>
      <c r="C228">
        <v>44</v>
      </c>
      <c r="D228">
        <v>2</v>
      </c>
      <c r="E228">
        <v>38</v>
      </c>
      <c r="F228">
        <v>16</v>
      </c>
      <c r="G228" s="1">
        <v>0.20349999999999999</v>
      </c>
    </row>
    <row r="229" spans="1:9" ht="15" thickBot="1" x14ac:dyDescent="0.4">
      <c r="A229" s="4" t="s">
        <v>13</v>
      </c>
      <c r="B229" s="4">
        <v>3</v>
      </c>
      <c r="C229" s="4">
        <v>2</v>
      </c>
      <c r="D229" s="4">
        <v>10</v>
      </c>
      <c r="E229" s="4">
        <v>17</v>
      </c>
      <c r="F229" s="4">
        <v>76</v>
      </c>
      <c r="G229" s="5">
        <v>0.30399999999999999</v>
      </c>
    </row>
    <row r="232" spans="1:9" s="2" customFormat="1" ht="15" thickBot="1" x14ac:dyDescent="0.4">
      <c r="A232" s="2" t="s">
        <v>49</v>
      </c>
    </row>
    <row r="233" spans="1:9" ht="15" thickBot="1" x14ac:dyDescent="0.4">
      <c r="A233" s="3" t="s">
        <v>0</v>
      </c>
      <c r="B233" s="3" t="s">
        <v>1</v>
      </c>
      <c r="C233" s="3" t="s">
        <v>2</v>
      </c>
      <c r="D233" s="3" t="s">
        <v>3</v>
      </c>
      <c r="E233" s="3" t="s">
        <v>4</v>
      </c>
      <c r="F233" s="3" t="s">
        <v>5</v>
      </c>
      <c r="G233" s="3" t="s">
        <v>6</v>
      </c>
      <c r="H233" s="3" t="s">
        <v>14</v>
      </c>
      <c r="I233" s="3" t="s">
        <v>15</v>
      </c>
    </row>
    <row r="234" spans="1:9" x14ac:dyDescent="0.35">
      <c r="A234" t="s">
        <v>7</v>
      </c>
      <c r="B234" s="1">
        <v>0.85345720000000003</v>
      </c>
      <c r="C234" s="1">
        <v>0.78183930000000001</v>
      </c>
      <c r="D234" s="1">
        <v>0.92507510000000004</v>
      </c>
      <c r="E234" s="1">
        <v>0.75925929999999997</v>
      </c>
      <c r="F234" s="1">
        <v>0.16515879999999999</v>
      </c>
      <c r="G234" s="1">
        <v>0.45614270000000001</v>
      </c>
      <c r="H234" s="1">
        <v>22.471139999999998</v>
      </c>
      <c r="I234" s="1">
        <v>24.708659999999998</v>
      </c>
    </row>
    <row r="235" spans="1:9" x14ac:dyDescent="0.35">
      <c r="A235" t="s">
        <v>8</v>
      </c>
      <c r="B235" s="1">
        <v>0.86893699999999996</v>
      </c>
      <c r="C235" s="1">
        <v>0.80396809999999996</v>
      </c>
      <c r="D235" s="1">
        <v>0.93390600000000001</v>
      </c>
      <c r="E235" s="1">
        <v>0.76851849999999999</v>
      </c>
      <c r="F235" s="1">
        <v>0.37701420000000002</v>
      </c>
      <c r="G235" s="1">
        <v>0.39403769999999999</v>
      </c>
      <c r="H235" s="1">
        <v>16.768699999999999</v>
      </c>
      <c r="I235" s="1">
        <v>29.15</v>
      </c>
    </row>
    <row r="236" spans="1:9" x14ac:dyDescent="0.35">
      <c r="A236" t="s">
        <v>9</v>
      </c>
      <c r="B236" s="1">
        <v>0.78259369999999995</v>
      </c>
      <c r="C236" s="1">
        <v>0.697353</v>
      </c>
      <c r="D236" s="1">
        <v>0.86783440000000001</v>
      </c>
      <c r="E236" s="1">
        <v>0.67592589999999997</v>
      </c>
      <c r="F236" s="1">
        <v>0.22438</v>
      </c>
      <c r="G236" s="1">
        <v>0.43966640000000001</v>
      </c>
      <c r="H236" s="1">
        <v>20.877099999999999</v>
      </c>
      <c r="I236" s="1">
        <v>38.200589999999998</v>
      </c>
    </row>
    <row r="237" spans="1:9" x14ac:dyDescent="0.35">
      <c r="A237" t="s">
        <v>10</v>
      </c>
      <c r="B237" s="1">
        <v>0.89215690000000003</v>
      </c>
      <c r="C237" s="1">
        <v>0.83213369999999998</v>
      </c>
      <c r="D237" s="1">
        <v>0.95218000000000003</v>
      </c>
      <c r="E237" s="1">
        <v>0.76851849999999999</v>
      </c>
      <c r="F237" s="1">
        <v>0.39859</v>
      </c>
      <c r="G237" s="1">
        <v>0.38715430000000001</v>
      </c>
      <c r="H237" s="1">
        <v>16.187950000000001</v>
      </c>
      <c r="I237" s="1">
        <v>26.140160000000002</v>
      </c>
    </row>
    <row r="238" spans="1:9" x14ac:dyDescent="0.35">
      <c r="A238" t="s">
        <v>11</v>
      </c>
      <c r="B238" s="1">
        <v>0.77898179999999995</v>
      </c>
      <c r="C238" s="1">
        <v>0.68435319999999999</v>
      </c>
      <c r="D238" s="1">
        <v>0.87361029999999995</v>
      </c>
      <c r="E238" s="1">
        <v>0.79629629999999996</v>
      </c>
      <c r="F238" s="1">
        <v>0.23654130000000001</v>
      </c>
      <c r="G238" s="1">
        <v>0.43620589999999998</v>
      </c>
      <c r="H238" s="1">
        <v>20.549759999999999</v>
      </c>
      <c r="I238" s="1">
        <v>24.962779999999999</v>
      </c>
    </row>
    <row r="239" spans="1:9" x14ac:dyDescent="0.35">
      <c r="A239" t="s">
        <v>12</v>
      </c>
      <c r="B239" s="1">
        <v>0.71740630000000005</v>
      </c>
      <c r="C239" s="1">
        <v>0.60693859999999999</v>
      </c>
      <c r="D239" s="1">
        <v>0.82787390000000005</v>
      </c>
      <c r="E239" s="1">
        <v>0.79629629999999996</v>
      </c>
      <c r="F239" s="1">
        <v>0.29536249999999997</v>
      </c>
      <c r="G239" s="1">
        <v>0.41906529999999997</v>
      </c>
      <c r="H239" s="1">
        <v>18.96649</v>
      </c>
      <c r="I239" s="1">
        <v>29.366289999999999</v>
      </c>
    </row>
    <row r="240" spans="1:9" ht="15" thickBot="1" x14ac:dyDescent="0.4">
      <c r="A240" s="4" t="s">
        <v>13</v>
      </c>
      <c r="B240" s="5">
        <v>0.78104580000000001</v>
      </c>
      <c r="C240" s="5">
        <v>0.68572630000000001</v>
      </c>
      <c r="D240" s="5">
        <v>0.87636519999999996</v>
      </c>
      <c r="E240" s="5">
        <v>0.78703699999999999</v>
      </c>
      <c r="F240" s="5">
        <v>0.18542539999999999</v>
      </c>
      <c r="G240" s="5">
        <v>0.45057199999999997</v>
      </c>
      <c r="H240" s="5">
        <v>21.925630000000002</v>
      </c>
      <c r="I240" s="5">
        <v>25.826370000000001</v>
      </c>
    </row>
    <row r="241" spans="1:9" x14ac:dyDescent="0.35">
      <c r="A241" t="s">
        <v>25</v>
      </c>
      <c r="B241" s="1"/>
      <c r="C241" s="1"/>
      <c r="D241" s="1"/>
      <c r="E241" s="1"/>
      <c r="F241" s="1"/>
      <c r="G241" s="1"/>
      <c r="H241" s="1"/>
      <c r="I241" s="1"/>
    </row>
    <row r="242" spans="1:9" x14ac:dyDescent="0.35">
      <c r="A242" t="s">
        <v>26</v>
      </c>
      <c r="B242" s="1"/>
      <c r="C242" s="1"/>
      <c r="D242" s="1"/>
      <c r="E242" s="1"/>
      <c r="F242" s="1"/>
      <c r="G242" s="1"/>
      <c r="H242" s="1"/>
      <c r="I242" s="1"/>
    </row>
    <row r="244" spans="1:9" ht="15" thickBot="1" x14ac:dyDescent="0.4">
      <c r="A244" t="s">
        <v>50</v>
      </c>
    </row>
    <row r="245" spans="1:9" ht="15" thickBot="1" x14ac:dyDescent="0.4">
      <c r="A245" s="3" t="s">
        <v>0</v>
      </c>
      <c r="B245" s="3" t="s">
        <v>4</v>
      </c>
      <c r="C245" s="3" t="s">
        <v>16</v>
      </c>
      <c r="D245" s="3" t="s">
        <v>17</v>
      </c>
      <c r="E245" s="3" t="s">
        <v>18</v>
      </c>
    </row>
    <row r="246" spans="1:9" x14ac:dyDescent="0.35">
      <c r="A246" t="s">
        <v>7</v>
      </c>
      <c r="B246" s="1">
        <v>0.75929999999999997</v>
      </c>
      <c r="C246" s="1">
        <v>0.70589999999999997</v>
      </c>
      <c r="D246" s="1">
        <v>0.80700000000000005</v>
      </c>
      <c r="E246" s="1">
        <v>0.76600000000000001</v>
      </c>
    </row>
    <row r="247" spans="1:9" x14ac:dyDescent="0.35">
      <c r="A247" t="s">
        <v>8</v>
      </c>
      <c r="B247" s="1">
        <v>0.76849999999999996</v>
      </c>
      <c r="C247" s="1">
        <v>0.70589999999999997</v>
      </c>
      <c r="D247" s="1">
        <v>0.8246</v>
      </c>
      <c r="E247" s="1">
        <v>0.78259999999999996</v>
      </c>
    </row>
    <row r="248" spans="1:9" x14ac:dyDescent="0.35">
      <c r="A248" t="s">
        <v>9</v>
      </c>
      <c r="B248" s="1">
        <v>0.67589999999999995</v>
      </c>
      <c r="C248" s="1">
        <v>0.49020000000000002</v>
      </c>
      <c r="D248" s="1">
        <v>0.84209999999999996</v>
      </c>
      <c r="E248" s="1">
        <v>0.73529999999999995</v>
      </c>
    </row>
    <row r="249" spans="1:9" x14ac:dyDescent="0.35">
      <c r="A249" t="s">
        <v>10</v>
      </c>
      <c r="B249" s="1">
        <v>0.76849999999999996</v>
      </c>
      <c r="C249" s="1">
        <v>0.68630000000000002</v>
      </c>
      <c r="D249" s="1">
        <v>0.84209999999999996</v>
      </c>
      <c r="E249" s="1">
        <v>0.79549999999999998</v>
      </c>
    </row>
    <row r="250" spans="1:9" x14ac:dyDescent="0.35">
      <c r="A250" t="s">
        <v>11</v>
      </c>
      <c r="B250" s="1">
        <v>0.79630000000000001</v>
      </c>
      <c r="C250" s="1">
        <v>0.76470000000000005</v>
      </c>
      <c r="D250" s="1">
        <v>0.8246</v>
      </c>
      <c r="E250" s="1">
        <v>0.79590000000000005</v>
      </c>
    </row>
    <row r="251" spans="1:9" x14ac:dyDescent="0.35">
      <c r="A251" t="s">
        <v>12</v>
      </c>
      <c r="B251" s="1">
        <v>0.79630000000000001</v>
      </c>
      <c r="C251" s="1">
        <v>0.7843</v>
      </c>
      <c r="D251" s="1">
        <v>0.80700000000000005</v>
      </c>
      <c r="E251" s="1">
        <v>0.7843</v>
      </c>
    </row>
    <row r="252" spans="1:9" ht="15" thickBot="1" x14ac:dyDescent="0.4">
      <c r="A252" s="4" t="s">
        <v>13</v>
      </c>
      <c r="B252" s="5">
        <v>0.78700000000000003</v>
      </c>
      <c r="C252" s="5">
        <v>0.86270000000000002</v>
      </c>
      <c r="D252" s="5">
        <v>0.71930000000000005</v>
      </c>
      <c r="E252" s="5">
        <v>0.73329999999999995</v>
      </c>
    </row>
    <row r="254" spans="1:9" ht="15" thickBot="1" x14ac:dyDescent="0.4">
      <c r="A254" t="s">
        <v>51</v>
      </c>
    </row>
    <row r="255" spans="1:9" ht="15" thickBot="1" x14ac:dyDescent="0.4">
      <c r="A255" s="3" t="s">
        <v>0</v>
      </c>
      <c r="B255" s="3" t="s">
        <v>22</v>
      </c>
      <c r="C255" s="3" t="s">
        <v>19</v>
      </c>
      <c r="D255" s="3" t="s">
        <v>20</v>
      </c>
      <c r="E255" s="3" t="s">
        <v>21</v>
      </c>
      <c r="F255" s="3" t="s">
        <v>23</v>
      </c>
      <c r="G255" s="3" t="s">
        <v>24</v>
      </c>
    </row>
    <row r="256" spans="1:9" x14ac:dyDescent="0.35">
      <c r="A256" t="s">
        <v>7</v>
      </c>
      <c r="B256">
        <v>2</v>
      </c>
      <c r="C256">
        <v>4</v>
      </c>
      <c r="D256">
        <v>2</v>
      </c>
      <c r="E256">
        <v>9</v>
      </c>
      <c r="F256">
        <v>91</v>
      </c>
      <c r="G256" s="1">
        <v>0.20810000000000001</v>
      </c>
    </row>
    <row r="257" spans="1:9" x14ac:dyDescent="0.35">
      <c r="A257" t="s">
        <v>8</v>
      </c>
      <c r="B257">
        <v>12</v>
      </c>
      <c r="C257">
        <v>12</v>
      </c>
      <c r="D257">
        <v>21</v>
      </c>
      <c r="E257">
        <v>25</v>
      </c>
      <c r="F257">
        <v>38</v>
      </c>
      <c r="G257" s="1">
        <v>0.15529999999999999</v>
      </c>
    </row>
    <row r="258" spans="1:9" x14ac:dyDescent="0.35">
      <c r="A258" t="s">
        <v>9</v>
      </c>
      <c r="B258">
        <v>17</v>
      </c>
      <c r="C258">
        <v>27</v>
      </c>
      <c r="D258">
        <v>30</v>
      </c>
      <c r="E258">
        <v>30</v>
      </c>
      <c r="F258">
        <v>4</v>
      </c>
      <c r="G258" s="1">
        <v>0.1933</v>
      </c>
    </row>
    <row r="259" spans="1:9" x14ac:dyDescent="0.35">
      <c r="A259" t="s">
        <v>10</v>
      </c>
      <c r="B259">
        <v>11</v>
      </c>
      <c r="C259">
        <v>4</v>
      </c>
      <c r="D259">
        <v>18</v>
      </c>
      <c r="E259">
        <v>20</v>
      </c>
      <c r="F259">
        <v>55</v>
      </c>
      <c r="G259" s="1">
        <v>0.14990000000000001</v>
      </c>
    </row>
    <row r="260" spans="1:9" x14ac:dyDescent="0.35">
      <c r="A260" t="s">
        <v>11</v>
      </c>
      <c r="B260">
        <v>7</v>
      </c>
      <c r="C260">
        <v>7</v>
      </c>
      <c r="D260">
        <v>7</v>
      </c>
      <c r="E260">
        <v>6</v>
      </c>
      <c r="F260">
        <v>81</v>
      </c>
      <c r="G260" s="1">
        <v>0.1903</v>
      </c>
    </row>
    <row r="261" spans="1:9" x14ac:dyDescent="0.35">
      <c r="A261" t="s">
        <v>12</v>
      </c>
      <c r="B261">
        <v>0</v>
      </c>
      <c r="C261">
        <v>0</v>
      </c>
      <c r="D261">
        <v>7</v>
      </c>
      <c r="E261">
        <v>86</v>
      </c>
      <c r="F261">
        <v>15</v>
      </c>
      <c r="G261" s="1">
        <v>0.17560000000000001</v>
      </c>
    </row>
    <row r="262" spans="1:9" ht="15" thickBot="1" x14ac:dyDescent="0.4">
      <c r="A262" s="4" t="s">
        <v>13</v>
      </c>
      <c r="B262" s="4">
        <v>10</v>
      </c>
      <c r="C262" s="4">
        <v>4</v>
      </c>
      <c r="D262" s="4">
        <v>3</v>
      </c>
      <c r="E262" s="4">
        <v>10</v>
      </c>
      <c r="F262" s="4">
        <v>81</v>
      </c>
      <c r="G262" s="5">
        <v>0.20300000000000001</v>
      </c>
    </row>
    <row r="265" spans="1:9" s="2" customFormat="1" ht="15" thickBot="1" x14ac:dyDescent="0.4">
      <c r="A265" s="2" t="s">
        <v>52</v>
      </c>
    </row>
    <row r="266" spans="1:9" ht="15" thickBot="1" x14ac:dyDescent="0.4">
      <c r="A266" s="3" t="s">
        <v>0</v>
      </c>
      <c r="B266" s="3" t="s">
        <v>1</v>
      </c>
      <c r="C266" s="3" t="s">
        <v>2</v>
      </c>
      <c r="D266" s="3" t="s">
        <v>3</v>
      </c>
      <c r="E266" s="3" t="s">
        <v>4</v>
      </c>
      <c r="F266" s="3" t="s">
        <v>5</v>
      </c>
      <c r="G266" s="3" t="s">
        <v>6</v>
      </c>
      <c r="H266" s="3" t="s">
        <v>14</v>
      </c>
      <c r="I266" s="3" t="s">
        <v>15</v>
      </c>
    </row>
    <row r="267" spans="1:9" x14ac:dyDescent="0.35">
      <c r="A267" t="s">
        <v>7</v>
      </c>
      <c r="B267" s="1">
        <v>0.69965279999999996</v>
      </c>
      <c r="C267" s="1">
        <v>0.58173520000000001</v>
      </c>
      <c r="D267" s="1">
        <v>0.81757040000000003</v>
      </c>
      <c r="E267" s="1">
        <v>0.83333330000000005</v>
      </c>
      <c r="F267" s="1">
        <v>-0.41002064999999999</v>
      </c>
      <c r="G267" s="1">
        <v>0.37317729999999999</v>
      </c>
      <c r="H267" s="1">
        <v>15.04022</v>
      </c>
      <c r="I267" s="1">
        <v>17.287230000000001</v>
      </c>
    </row>
    <row r="268" spans="1:9" x14ac:dyDescent="0.35">
      <c r="A268" t="s">
        <v>8</v>
      </c>
      <c r="B268" s="1">
        <v>0.78168400000000005</v>
      </c>
      <c r="C268" s="1">
        <v>0.677095</v>
      </c>
      <c r="D268" s="1">
        <v>0.88627310000000004</v>
      </c>
      <c r="E268" s="1">
        <v>0.87037039999999999</v>
      </c>
      <c r="F268" s="1">
        <v>3.5165130000000003E-2</v>
      </c>
      <c r="G268" s="1">
        <v>0.30869459999999999</v>
      </c>
      <c r="H268" s="1">
        <v>10.29157</v>
      </c>
      <c r="I268" s="1">
        <v>17.731480000000001</v>
      </c>
    </row>
    <row r="269" spans="1:9" x14ac:dyDescent="0.35">
      <c r="A269" t="s">
        <v>9</v>
      </c>
      <c r="B269" s="1">
        <v>0.64930560000000004</v>
      </c>
      <c r="C269" s="1">
        <v>0.46042959999999999</v>
      </c>
      <c r="D269" s="1">
        <v>0.83818150000000002</v>
      </c>
      <c r="E269" s="1">
        <v>0.8518519</v>
      </c>
      <c r="F269" s="1">
        <v>-0.34083743999999999</v>
      </c>
      <c r="G269" s="1">
        <v>0.36390709999999998</v>
      </c>
      <c r="H269" s="1">
        <v>14.30227</v>
      </c>
      <c r="I269" s="1">
        <v>22.512519999999999</v>
      </c>
    </row>
    <row r="270" spans="1:9" x14ac:dyDescent="0.35">
      <c r="A270" t="s">
        <v>10</v>
      </c>
      <c r="B270" s="1">
        <v>0.79730900000000005</v>
      </c>
      <c r="C270" s="1">
        <v>0.70152959999999998</v>
      </c>
      <c r="D270" s="1">
        <v>0.8930884</v>
      </c>
      <c r="E270" s="1">
        <v>0.87962960000000001</v>
      </c>
      <c r="F270" s="1">
        <v>5.2561730000000001E-2</v>
      </c>
      <c r="G270" s="1">
        <v>0.30589889999999997</v>
      </c>
      <c r="H270" s="1">
        <v>10.106009999999999</v>
      </c>
      <c r="I270" s="1">
        <v>18.791370000000001</v>
      </c>
    </row>
    <row r="271" spans="1:9" x14ac:dyDescent="0.35">
      <c r="A271" t="s">
        <v>11</v>
      </c>
      <c r="B271" s="1">
        <v>0.57508680000000001</v>
      </c>
      <c r="C271" s="1">
        <v>0.3673186</v>
      </c>
      <c r="D271" s="1">
        <v>0.78285510000000003</v>
      </c>
      <c r="E271" s="1">
        <v>0.83333330000000005</v>
      </c>
      <c r="F271" s="1">
        <v>-0.36328377000000001</v>
      </c>
      <c r="G271" s="1">
        <v>0.3669405</v>
      </c>
      <c r="H271" s="1">
        <v>14.541689999999999</v>
      </c>
      <c r="I271" s="1">
        <v>21.28379</v>
      </c>
    </row>
    <row r="272" spans="1:9" x14ac:dyDescent="0.35">
      <c r="A272" t="s">
        <v>12</v>
      </c>
      <c r="B272" s="1">
        <v>0.81206599999999995</v>
      </c>
      <c r="C272" s="1">
        <v>0.75170269999999995</v>
      </c>
      <c r="D272" s="1">
        <v>0.87242929999999996</v>
      </c>
      <c r="E272" s="1">
        <v>0.88888889999999998</v>
      </c>
      <c r="F272" s="1">
        <v>-3.7156189999999999E-2</v>
      </c>
      <c r="G272" s="1">
        <v>0.32005499999999998</v>
      </c>
      <c r="H272" s="1">
        <v>11.063000000000001</v>
      </c>
      <c r="I272" s="1">
        <v>19.981570000000001</v>
      </c>
    </row>
    <row r="273" spans="1:9" ht="15" thickBot="1" x14ac:dyDescent="0.4">
      <c r="A273" s="4" t="s">
        <v>13</v>
      </c>
      <c r="B273" s="5">
        <v>0.83159720000000004</v>
      </c>
      <c r="C273" s="5">
        <v>0.74598900000000001</v>
      </c>
      <c r="D273" s="5">
        <v>0.91720539999999995</v>
      </c>
      <c r="E273" s="5">
        <v>0.86111110000000002</v>
      </c>
      <c r="F273" s="5">
        <v>-0.18280339000000001</v>
      </c>
      <c r="G273" s="5">
        <v>0.34178950000000002</v>
      </c>
      <c r="H273" s="5">
        <v>12.616569999999999</v>
      </c>
      <c r="I273" s="5">
        <v>15.248390000000001</v>
      </c>
    </row>
    <row r="274" spans="1:9" x14ac:dyDescent="0.35">
      <c r="A274" t="s">
        <v>25</v>
      </c>
      <c r="B274" s="1"/>
      <c r="C274" s="1"/>
      <c r="D274" s="1"/>
      <c r="E274" s="1"/>
      <c r="F274" s="1"/>
      <c r="G274" s="1"/>
      <c r="H274" s="1"/>
      <c r="I274" s="1"/>
    </row>
    <row r="275" spans="1:9" x14ac:dyDescent="0.35">
      <c r="A275" t="s">
        <v>26</v>
      </c>
      <c r="B275" s="1"/>
      <c r="C275" s="1"/>
      <c r="D275" s="1"/>
      <c r="E275" s="1"/>
      <c r="F275" s="1"/>
      <c r="G275" s="1"/>
      <c r="H275" s="1"/>
      <c r="I275" s="1"/>
    </row>
    <row r="277" spans="1:9" ht="15" thickBot="1" x14ac:dyDescent="0.4">
      <c r="A277" t="s">
        <v>53</v>
      </c>
    </row>
    <row r="278" spans="1:9" ht="15" thickBot="1" x14ac:dyDescent="0.4">
      <c r="A278" s="3" t="s">
        <v>0</v>
      </c>
      <c r="B278" s="3" t="s">
        <v>4</v>
      </c>
      <c r="C278" s="3" t="s">
        <v>16</v>
      </c>
      <c r="D278" s="3" t="s">
        <v>17</v>
      </c>
      <c r="E278" s="3" t="s">
        <v>18</v>
      </c>
    </row>
    <row r="279" spans="1:9" x14ac:dyDescent="0.35">
      <c r="A279" t="s">
        <v>7</v>
      </c>
      <c r="B279" s="1">
        <v>0.83330000000000004</v>
      </c>
      <c r="C279" s="1">
        <v>0.91669999999999996</v>
      </c>
      <c r="D279" s="1">
        <v>0.16669999999999999</v>
      </c>
      <c r="E279" s="1">
        <v>0.89800000000000002</v>
      </c>
    </row>
    <row r="280" spans="1:9" x14ac:dyDescent="0.35">
      <c r="A280" t="s">
        <v>8</v>
      </c>
      <c r="B280" s="1">
        <v>0.87039999999999995</v>
      </c>
      <c r="C280" s="1">
        <v>0.97919999999999996</v>
      </c>
      <c r="D280" s="1">
        <v>0</v>
      </c>
      <c r="E280" s="1">
        <v>0.88680000000000003</v>
      </c>
    </row>
    <row r="281" spans="1:9" x14ac:dyDescent="0.35">
      <c r="A281" t="s">
        <v>9</v>
      </c>
      <c r="B281" s="1">
        <v>0.85189999999999999</v>
      </c>
      <c r="C281" s="1">
        <v>0.95830000000000004</v>
      </c>
      <c r="D281" s="1">
        <v>0</v>
      </c>
      <c r="E281" s="1">
        <v>0.88460000000000005</v>
      </c>
    </row>
    <row r="282" spans="1:9" x14ac:dyDescent="0.35">
      <c r="A282" t="s">
        <v>10</v>
      </c>
      <c r="B282" s="1">
        <v>0.87960000000000005</v>
      </c>
      <c r="C282" s="1">
        <v>0.98960000000000004</v>
      </c>
      <c r="D282" s="1">
        <v>0</v>
      </c>
      <c r="E282" s="1">
        <v>0.88790000000000002</v>
      </c>
    </row>
    <row r="283" spans="1:9" x14ac:dyDescent="0.35">
      <c r="A283" t="s">
        <v>11</v>
      </c>
      <c r="B283" s="1">
        <v>0.83330000000000004</v>
      </c>
      <c r="C283" s="1">
        <v>0.9375</v>
      </c>
      <c r="D283" s="1">
        <v>0</v>
      </c>
      <c r="E283" s="1">
        <v>0.88239999999999996</v>
      </c>
    </row>
    <row r="284" spans="1:9" x14ac:dyDescent="0.35">
      <c r="A284" t="s">
        <v>12</v>
      </c>
      <c r="B284" s="1">
        <v>0.88890000000000002</v>
      </c>
      <c r="C284" s="1">
        <v>1</v>
      </c>
      <c r="D284" s="1">
        <v>0</v>
      </c>
      <c r="E284" s="1">
        <v>0.88890000000000002</v>
      </c>
    </row>
    <row r="285" spans="1:9" ht="15" thickBot="1" x14ac:dyDescent="0.4">
      <c r="A285" s="4" t="s">
        <v>13</v>
      </c>
      <c r="B285" s="5">
        <v>0.86109999999999998</v>
      </c>
      <c r="C285" s="5">
        <v>0.92710000000000004</v>
      </c>
      <c r="D285" s="5">
        <v>0.33329999999999999</v>
      </c>
      <c r="E285" s="5">
        <v>0.91749999999999998</v>
      </c>
    </row>
    <row r="287" spans="1:9" ht="15" thickBot="1" x14ac:dyDescent="0.4">
      <c r="A287" t="s">
        <v>54</v>
      </c>
    </row>
    <row r="288" spans="1:9" ht="15" thickBot="1" x14ac:dyDescent="0.4">
      <c r="A288" s="3" t="s">
        <v>0</v>
      </c>
      <c r="B288" s="3" t="s">
        <v>22</v>
      </c>
      <c r="C288" s="3" t="s">
        <v>19</v>
      </c>
      <c r="D288" s="3" t="s">
        <v>20</v>
      </c>
      <c r="E288" s="3" t="s">
        <v>21</v>
      </c>
      <c r="F288" s="3" t="s">
        <v>23</v>
      </c>
      <c r="G288" s="3" t="s">
        <v>24</v>
      </c>
    </row>
    <row r="289" spans="1:9" x14ac:dyDescent="0.35">
      <c r="A289" s="11" t="s">
        <v>7</v>
      </c>
      <c r="B289" s="11">
        <v>3</v>
      </c>
      <c r="C289" s="11">
        <v>3</v>
      </c>
      <c r="D289" s="11">
        <v>5</v>
      </c>
      <c r="E289" s="11">
        <v>4</v>
      </c>
      <c r="F289" s="11">
        <v>93</v>
      </c>
      <c r="G289" s="12">
        <v>0.13930000000000001</v>
      </c>
    </row>
    <row r="290" spans="1:9" x14ac:dyDescent="0.35">
      <c r="A290" t="s">
        <v>8</v>
      </c>
      <c r="B290">
        <v>9</v>
      </c>
      <c r="C290">
        <v>9</v>
      </c>
      <c r="D290">
        <v>11</v>
      </c>
      <c r="E290">
        <v>11</v>
      </c>
      <c r="F290">
        <v>68</v>
      </c>
      <c r="G290" s="1">
        <v>9.5299999999999996E-2</v>
      </c>
    </row>
    <row r="291" spans="1:9" x14ac:dyDescent="0.35">
      <c r="A291" t="s">
        <v>9</v>
      </c>
      <c r="B291">
        <v>0</v>
      </c>
      <c r="C291">
        <v>4</v>
      </c>
      <c r="D291">
        <v>2</v>
      </c>
      <c r="E291">
        <v>54</v>
      </c>
      <c r="F291">
        <v>48</v>
      </c>
      <c r="G291" s="1">
        <v>0.13239999999999999</v>
      </c>
    </row>
    <row r="292" spans="1:9" x14ac:dyDescent="0.35">
      <c r="A292" t="s">
        <v>10</v>
      </c>
      <c r="B292">
        <v>2</v>
      </c>
      <c r="C292">
        <v>2</v>
      </c>
      <c r="D292">
        <v>12</v>
      </c>
      <c r="E292">
        <v>28</v>
      </c>
      <c r="F292">
        <v>64</v>
      </c>
      <c r="G292" s="1">
        <v>9.3600000000000003E-2</v>
      </c>
    </row>
    <row r="293" spans="1:9" x14ac:dyDescent="0.35">
      <c r="A293" t="s">
        <v>11</v>
      </c>
      <c r="B293">
        <v>2</v>
      </c>
      <c r="C293">
        <v>5</v>
      </c>
      <c r="D293">
        <v>10</v>
      </c>
      <c r="E293">
        <v>13</v>
      </c>
      <c r="F293">
        <v>78</v>
      </c>
      <c r="G293" s="1">
        <v>0.1346</v>
      </c>
    </row>
    <row r="294" spans="1:9" x14ac:dyDescent="0.35">
      <c r="A294" t="s">
        <v>12</v>
      </c>
      <c r="B294">
        <v>0</v>
      </c>
      <c r="C294">
        <v>0</v>
      </c>
      <c r="D294">
        <v>0</v>
      </c>
      <c r="E294">
        <v>59</v>
      </c>
      <c r="F294">
        <v>49</v>
      </c>
      <c r="G294" s="1">
        <v>0.1024</v>
      </c>
    </row>
    <row r="295" spans="1:9" ht="15" thickBot="1" x14ac:dyDescent="0.4">
      <c r="A295" s="4" t="s">
        <v>13</v>
      </c>
      <c r="B295" s="4">
        <v>4</v>
      </c>
      <c r="C295" s="4">
        <v>6</v>
      </c>
      <c r="D295" s="4">
        <v>4</v>
      </c>
      <c r="E295" s="4">
        <v>2</v>
      </c>
      <c r="F295" s="4">
        <v>92</v>
      </c>
      <c r="G295" s="5">
        <v>0.1168</v>
      </c>
    </row>
    <row r="298" spans="1:9" s="2" customFormat="1" ht="15" thickBot="1" x14ac:dyDescent="0.4">
      <c r="A298" s="2" t="s">
        <v>55</v>
      </c>
    </row>
    <row r="299" spans="1:9" ht="15" thickBot="1" x14ac:dyDescent="0.4">
      <c r="A299" s="3" t="s">
        <v>0</v>
      </c>
      <c r="B299" s="3" t="s">
        <v>1</v>
      </c>
      <c r="C299" s="3" t="s">
        <v>2</v>
      </c>
      <c r="D299" s="3" t="s">
        <v>3</v>
      </c>
      <c r="E299" s="3" t="s">
        <v>4</v>
      </c>
      <c r="F299" s="3" t="s">
        <v>5</v>
      </c>
      <c r="G299" s="3" t="s">
        <v>6</v>
      </c>
      <c r="H299" s="3" t="s">
        <v>14</v>
      </c>
      <c r="I299" s="3" t="s">
        <v>15</v>
      </c>
    </row>
    <row r="300" spans="1:9" x14ac:dyDescent="0.35">
      <c r="A300" t="s">
        <v>7</v>
      </c>
      <c r="B300" s="1">
        <v>0.67003369999999995</v>
      </c>
      <c r="C300" s="1">
        <v>0.4261162</v>
      </c>
      <c r="D300" s="1">
        <v>0.91395119999999996</v>
      </c>
      <c r="E300" s="1">
        <v>0.82407410000000003</v>
      </c>
      <c r="F300" s="1">
        <v>-1.0902412500000001</v>
      </c>
      <c r="G300" s="1">
        <v>0.39958880000000002</v>
      </c>
      <c r="H300" s="1">
        <v>17.244489999999999</v>
      </c>
      <c r="I300" s="1">
        <v>18.179320000000001</v>
      </c>
    </row>
    <row r="301" spans="1:9" x14ac:dyDescent="0.35">
      <c r="A301" t="s">
        <v>8</v>
      </c>
      <c r="B301" s="1">
        <v>0.63916949999999995</v>
      </c>
      <c r="C301" s="1">
        <v>0.46071109999999998</v>
      </c>
      <c r="D301" s="1">
        <v>0.81762789999999996</v>
      </c>
      <c r="E301" s="1">
        <v>0.91666669999999995</v>
      </c>
      <c r="F301" s="1">
        <v>-0.28735126999999999</v>
      </c>
      <c r="G301" s="1">
        <v>0.31359100000000001</v>
      </c>
      <c r="H301" s="1">
        <v>10.620647999999999</v>
      </c>
      <c r="I301" s="1">
        <v>17.755559999999999</v>
      </c>
    </row>
    <row r="302" spans="1:9" x14ac:dyDescent="0.35">
      <c r="A302" t="s">
        <v>9</v>
      </c>
      <c r="B302" s="1">
        <v>0.85746350000000005</v>
      </c>
      <c r="C302" s="1">
        <v>0.78669250000000002</v>
      </c>
      <c r="D302" s="1">
        <v>0.92823460000000002</v>
      </c>
      <c r="E302" s="1">
        <v>0.91666669999999995</v>
      </c>
      <c r="F302" s="1">
        <v>-9.6002340000000005E-2</v>
      </c>
      <c r="G302" s="1">
        <v>0.2893482</v>
      </c>
      <c r="H302" s="1">
        <v>9.0420189999999998</v>
      </c>
      <c r="I302" s="1">
        <v>16.736740000000001</v>
      </c>
    </row>
    <row r="303" spans="1:9" x14ac:dyDescent="0.35">
      <c r="A303" t="s">
        <v>10</v>
      </c>
      <c r="B303" s="1">
        <v>0.68518520000000005</v>
      </c>
      <c r="C303" s="1">
        <v>0.50234760000000001</v>
      </c>
      <c r="D303" s="1">
        <v>0.86802279999999998</v>
      </c>
      <c r="E303" s="1">
        <v>0.91666669999999995</v>
      </c>
      <c r="F303" s="1">
        <v>-7.8813939999999999E-2</v>
      </c>
      <c r="G303" s="1">
        <v>0.2870704</v>
      </c>
      <c r="H303" s="1">
        <v>8.9002149999999993</v>
      </c>
      <c r="I303" s="1">
        <v>15.61881</v>
      </c>
    </row>
    <row r="304" spans="1:9" x14ac:dyDescent="0.35">
      <c r="A304" t="s">
        <v>11</v>
      </c>
      <c r="B304" s="1">
        <v>0.83557800000000004</v>
      </c>
      <c r="C304" s="1">
        <v>0.75515180000000004</v>
      </c>
      <c r="D304" s="1">
        <v>0.91600420000000005</v>
      </c>
      <c r="E304" s="1">
        <v>0.8981481</v>
      </c>
      <c r="F304" s="1">
        <v>-0.30747111999999999</v>
      </c>
      <c r="G304" s="1">
        <v>0.31603209999999998</v>
      </c>
      <c r="H304" s="1">
        <v>10.786637000000001</v>
      </c>
      <c r="I304" s="1">
        <v>16.560410000000001</v>
      </c>
    </row>
    <row r="305" spans="1:9" x14ac:dyDescent="0.35">
      <c r="A305" t="s">
        <v>12</v>
      </c>
      <c r="B305" s="1">
        <v>0.86363639999999997</v>
      </c>
      <c r="C305" s="1">
        <v>0.81954859999999996</v>
      </c>
      <c r="D305" s="1">
        <v>0.90772410000000003</v>
      </c>
      <c r="E305" s="1">
        <v>0.91666669999999995</v>
      </c>
      <c r="F305" s="1">
        <v>-4.6006289999999998E-2</v>
      </c>
      <c r="G305" s="1">
        <v>0.28267160000000002</v>
      </c>
      <c r="H305" s="1">
        <v>8.6295520000000003</v>
      </c>
      <c r="I305" s="1">
        <v>15.5303</v>
      </c>
    </row>
    <row r="306" spans="1:9" ht="15" thickBot="1" x14ac:dyDescent="0.4">
      <c r="A306" s="4" t="s">
        <v>13</v>
      </c>
      <c r="B306" s="5">
        <v>0.75196410000000002</v>
      </c>
      <c r="C306" s="5">
        <v>0.57081689999999996</v>
      </c>
      <c r="D306" s="5">
        <v>0.93311129999999998</v>
      </c>
      <c r="E306" s="5">
        <v>0.62037039999999999</v>
      </c>
      <c r="F306" s="5">
        <v>-2.5845327299999998</v>
      </c>
      <c r="G306" s="5">
        <v>0.52327670000000004</v>
      </c>
      <c r="H306" s="5">
        <v>29.572395</v>
      </c>
      <c r="I306" s="5">
        <v>33.607640000000004</v>
      </c>
    </row>
    <row r="307" spans="1:9" x14ac:dyDescent="0.35">
      <c r="A307" t="s">
        <v>25</v>
      </c>
      <c r="B307" s="1"/>
      <c r="C307" s="1"/>
      <c r="D307" s="1"/>
      <c r="E307" s="1"/>
      <c r="F307" s="1"/>
      <c r="G307" s="1"/>
      <c r="H307" s="1"/>
      <c r="I307" s="1"/>
    </row>
    <row r="308" spans="1:9" x14ac:dyDescent="0.35">
      <c r="A308" t="s">
        <v>26</v>
      </c>
      <c r="B308" s="1"/>
      <c r="C308" s="1"/>
      <c r="D308" s="1"/>
      <c r="E308" s="1"/>
      <c r="F308" s="1"/>
      <c r="G308" s="1"/>
      <c r="H308" s="1"/>
      <c r="I308" s="1"/>
    </row>
    <row r="310" spans="1:9" ht="15" thickBot="1" x14ac:dyDescent="0.4">
      <c r="A310" t="s">
        <v>56</v>
      </c>
    </row>
    <row r="311" spans="1:9" ht="15" thickBot="1" x14ac:dyDescent="0.4">
      <c r="A311" s="3" t="s">
        <v>0</v>
      </c>
      <c r="B311" s="3" t="s">
        <v>4</v>
      </c>
      <c r="C311" s="3" t="s">
        <v>16</v>
      </c>
      <c r="D311" s="3" t="s">
        <v>17</v>
      </c>
      <c r="E311" s="3" t="s">
        <v>18</v>
      </c>
    </row>
    <row r="312" spans="1:9" x14ac:dyDescent="0.35">
      <c r="A312" t="s">
        <v>7</v>
      </c>
      <c r="B312" s="1">
        <v>0.82410000000000005</v>
      </c>
      <c r="C312" s="1">
        <v>0.89900000000000002</v>
      </c>
      <c r="D312" s="1">
        <v>0</v>
      </c>
      <c r="E312" s="1">
        <v>0.90820000000000001</v>
      </c>
    </row>
    <row r="313" spans="1:9" x14ac:dyDescent="0.35">
      <c r="A313" t="s">
        <v>8</v>
      </c>
      <c r="B313" s="1">
        <v>0.91669999999999996</v>
      </c>
      <c r="C313" s="1">
        <v>1</v>
      </c>
      <c r="D313" s="1">
        <v>0</v>
      </c>
      <c r="E313" s="1">
        <v>0.91669999999999996</v>
      </c>
    </row>
    <row r="314" spans="1:9" x14ac:dyDescent="0.35">
      <c r="A314" t="s">
        <v>9</v>
      </c>
      <c r="B314" s="1">
        <v>0.91669999999999996</v>
      </c>
      <c r="C314" s="1">
        <v>1</v>
      </c>
      <c r="D314" s="1">
        <v>0</v>
      </c>
      <c r="E314" s="1">
        <v>0.91669999999999996</v>
      </c>
    </row>
    <row r="315" spans="1:9" x14ac:dyDescent="0.35">
      <c r="A315" t="s">
        <v>10</v>
      </c>
      <c r="B315" s="1">
        <v>0.91669999999999996</v>
      </c>
      <c r="C315" s="1">
        <v>1</v>
      </c>
      <c r="D315" s="1">
        <v>0</v>
      </c>
      <c r="E315" s="1">
        <v>0.91669999999999996</v>
      </c>
    </row>
    <row r="316" spans="1:9" x14ac:dyDescent="0.35">
      <c r="A316" t="s">
        <v>11</v>
      </c>
      <c r="B316" s="1">
        <v>0.89810000000000001</v>
      </c>
      <c r="C316" s="1">
        <v>0.9798</v>
      </c>
      <c r="D316" s="1">
        <v>0</v>
      </c>
      <c r="E316" s="1">
        <v>0.91510000000000002</v>
      </c>
    </row>
    <row r="317" spans="1:9" x14ac:dyDescent="0.35">
      <c r="A317" t="s">
        <v>12</v>
      </c>
      <c r="B317" s="1">
        <v>0.91669999999999996</v>
      </c>
      <c r="C317" s="1">
        <v>1</v>
      </c>
      <c r="D317" s="1">
        <v>0</v>
      </c>
      <c r="E317" s="1">
        <v>0.91669999999999996</v>
      </c>
    </row>
    <row r="318" spans="1:9" ht="15" thickBot="1" x14ac:dyDescent="0.4">
      <c r="A318" s="4" t="s">
        <v>13</v>
      </c>
      <c r="B318" s="5">
        <v>0.62039999999999995</v>
      </c>
      <c r="C318" s="5">
        <v>0.67679999999999996</v>
      </c>
      <c r="D318" s="5">
        <v>0</v>
      </c>
      <c r="E318" s="5">
        <v>0.88160000000000005</v>
      </c>
    </row>
    <row r="320" spans="1:9" ht="15" thickBot="1" x14ac:dyDescent="0.4">
      <c r="A320" t="s">
        <v>57</v>
      </c>
    </row>
    <row r="321" spans="1:9" ht="15" thickBot="1" x14ac:dyDescent="0.4">
      <c r="A321" s="3" t="s">
        <v>0</v>
      </c>
      <c r="B321" s="3" t="s">
        <v>22</v>
      </c>
      <c r="C321" s="3" t="s">
        <v>19</v>
      </c>
      <c r="D321" s="3" t="s">
        <v>20</v>
      </c>
      <c r="E321" s="3" t="s">
        <v>21</v>
      </c>
      <c r="F321" s="3" t="s">
        <v>23</v>
      </c>
      <c r="G321" s="3" t="s">
        <v>24</v>
      </c>
    </row>
    <row r="322" spans="1:9" x14ac:dyDescent="0.35">
      <c r="A322" t="s">
        <v>7</v>
      </c>
      <c r="B322">
        <v>0</v>
      </c>
      <c r="C322">
        <v>0</v>
      </c>
      <c r="D322">
        <v>2</v>
      </c>
      <c r="E322">
        <v>5</v>
      </c>
      <c r="F322">
        <v>101</v>
      </c>
      <c r="G322" s="1">
        <v>0.15970000000000001</v>
      </c>
    </row>
    <row r="323" spans="1:9" x14ac:dyDescent="0.35">
      <c r="A323" t="s">
        <v>8</v>
      </c>
      <c r="B323">
        <v>4</v>
      </c>
      <c r="C323">
        <v>7</v>
      </c>
      <c r="D323">
        <v>3</v>
      </c>
      <c r="E323">
        <v>25</v>
      </c>
      <c r="F323">
        <v>69</v>
      </c>
      <c r="G323" s="1">
        <v>9.8299999999999998E-2</v>
      </c>
    </row>
    <row r="324" spans="1:9" x14ac:dyDescent="0.35">
      <c r="A324" t="s">
        <v>9</v>
      </c>
      <c r="B324">
        <v>0</v>
      </c>
      <c r="C324">
        <v>0</v>
      </c>
      <c r="D324">
        <v>1</v>
      </c>
      <c r="E324">
        <v>53</v>
      </c>
      <c r="F324">
        <v>54</v>
      </c>
      <c r="G324" s="1">
        <v>8.3699999999999997E-2</v>
      </c>
    </row>
    <row r="325" spans="1:9" x14ac:dyDescent="0.35">
      <c r="A325" t="s">
        <v>10</v>
      </c>
      <c r="B325">
        <v>0</v>
      </c>
      <c r="C325">
        <v>0</v>
      </c>
      <c r="D325">
        <v>2</v>
      </c>
      <c r="E325">
        <v>21</v>
      </c>
      <c r="F325">
        <v>85</v>
      </c>
      <c r="G325" s="1">
        <v>8.2400000000000001E-2</v>
      </c>
    </row>
    <row r="326" spans="1:9" x14ac:dyDescent="0.35">
      <c r="A326" t="s">
        <v>11</v>
      </c>
      <c r="B326">
        <v>0</v>
      </c>
      <c r="C326">
        <v>0</v>
      </c>
      <c r="D326">
        <v>0</v>
      </c>
      <c r="E326">
        <v>0</v>
      </c>
      <c r="F326">
        <v>108</v>
      </c>
      <c r="G326" s="1">
        <v>9.9900000000000003E-2</v>
      </c>
    </row>
    <row r="327" spans="1:9" x14ac:dyDescent="0.35">
      <c r="A327" t="s">
        <v>12</v>
      </c>
      <c r="B327">
        <v>0</v>
      </c>
      <c r="C327">
        <v>0</v>
      </c>
      <c r="D327">
        <v>0</v>
      </c>
      <c r="E327">
        <v>0</v>
      </c>
      <c r="F327">
        <v>108</v>
      </c>
      <c r="G327" s="1">
        <v>7.9899999999999999E-2</v>
      </c>
    </row>
    <row r="328" spans="1:9" ht="15" thickBot="1" x14ac:dyDescent="0.4">
      <c r="A328" s="4" t="s">
        <v>13</v>
      </c>
      <c r="B328" s="4">
        <v>8</v>
      </c>
      <c r="C328" s="4">
        <v>9</v>
      </c>
      <c r="D328" s="4">
        <v>7</v>
      </c>
      <c r="E328" s="4">
        <v>6</v>
      </c>
      <c r="F328" s="4">
        <v>78</v>
      </c>
      <c r="G328" s="5">
        <v>0.27379999999999999</v>
      </c>
    </row>
    <row r="331" spans="1:9" s="2" customFormat="1" ht="15" thickBot="1" x14ac:dyDescent="0.4">
      <c r="A331" s="2" t="s">
        <v>58</v>
      </c>
    </row>
    <row r="332" spans="1:9" ht="15" thickBot="1" x14ac:dyDescent="0.4">
      <c r="A332" s="3" t="s">
        <v>0</v>
      </c>
      <c r="B332" s="3" t="s">
        <v>1</v>
      </c>
      <c r="C332" s="3" t="s">
        <v>2</v>
      </c>
      <c r="D332" s="3" t="s">
        <v>3</v>
      </c>
      <c r="E332" s="3" t="s">
        <v>4</v>
      </c>
      <c r="F332" s="3" t="s">
        <v>5</v>
      </c>
      <c r="G332" s="3" t="s">
        <v>6</v>
      </c>
      <c r="H332" s="3" t="s">
        <v>14</v>
      </c>
      <c r="I332" s="3" t="s">
        <v>15</v>
      </c>
    </row>
    <row r="333" spans="1:9" x14ac:dyDescent="0.35">
      <c r="A333" t="s">
        <v>7</v>
      </c>
      <c r="B333" s="1">
        <v>0.87542089999999995</v>
      </c>
      <c r="C333" s="1">
        <v>0.79543200000000003</v>
      </c>
      <c r="D333" s="1">
        <v>0.95540979999999998</v>
      </c>
      <c r="E333" s="1">
        <v>0.87037039999999999</v>
      </c>
      <c r="F333" s="1">
        <v>-0.1195586</v>
      </c>
      <c r="G333" s="1">
        <v>0.29244120000000001</v>
      </c>
      <c r="H333" s="1">
        <v>9.2363579999999992</v>
      </c>
      <c r="I333" s="1">
        <v>12.758699999999999</v>
      </c>
    </row>
    <row r="334" spans="1:9" x14ac:dyDescent="0.35">
      <c r="A334" t="s">
        <v>8</v>
      </c>
      <c r="B334" s="1">
        <v>0.80022450000000001</v>
      </c>
      <c r="C334" s="1">
        <v>0.64015160000000004</v>
      </c>
      <c r="D334" s="1">
        <v>0.96029730000000002</v>
      </c>
      <c r="E334" s="1">
        <v>0.91666669999999995</v>
      </c>
      <c r="F334" s="1">
        <v>8.7087029999999996E-2</v>
      </c>
      <c r="G334" s="1">
        <v>0.26407649999999999</v>
      </c>
      <c r="H334" s="1">
        <v>7.5315320000000003</v>
      </c>
      <c r="I334" s="1">
        <v>14.80926</v>
      </c>
    </row>
    <row r="335" spans="1:9" x14ac:dyDescent="0.35">
      <c r="A335" t="s">
        <v>9</v>
      </c>
      <c r="B335" s="1">
        <v>0.63860830000000002</v>
      </c>
      <c r="C335" s="1">
        <v>0.49830390000000002</v>
      </c>
      <c r="D335" s="1">
        <v>0.77891270000000001</v>
      </c>
      <c r="E335" s="1">
        <v>0.87962960000000001</v>
      </c>
      <c r="F335" s="1">
        <v>-0.34887973</v>
      </c>
      <c r="G335" s="1">
        <v>0.32099749999999999</v>
      </c>
      <c r="H335" s="1">
        <v>11.128258000000001</v>
      </c>
      <c r="I335" s="1">
        <v>16.755109999999998</v>
      </c>
    </row>
    <row r="336" spans="1:9" x14ac:dyDescent="0.35">
      <c r="A336" t="s">
        <v>10</v>
      </c>
      <c r="B336" s="1">
        <v>0.87261500000000003</v>
      </c>
      <c r="C336" s="1">
        <v>0.77026969999999995</v>
      </c>
      <c r="D336" s="1">
        <v>0.9749603</v>
      </c>
      <c r="E336" s="1">
        <v>0.91666669999999995</v>
      </c>
      <c r="F336" s="1">
        <v>0.15765291000000001</v>
      </c>
      <c r="G336" s="1">
        <v>0.25366509999999998</v>
      </c>
      <c r="H336" s="1">
        <v>6.949363</v>
      </c>
      <c r="I336" s="1">
        <v>12.55129</v>
      </c>
    </row>
    <row r="337" spans="1:9" x14ac:dyDescent="0.35">
      <c r="A337" t="s">
        <v>11</v>
      </c>
      <c r="B337" s="1">
        <v>0.50168349999999995</v>
      </c>
      <c r="C337" s="1">
        <v>0.28159010000000001</v>
      </c>
      <c r="D337" s="1">
        <v>0.72177690000000005</v>
      </c>
      <c r="E337" s="1">
        <v>0.87962960000000001</v>
      </c>
      <c r="F337" s="1">
        <v>-0.52612017</v>
      </c>
      <c r="G337" s="1">
        <v>0.34143610000000002</v>
      </c>
      <c r="H337" s="1">
        <v>12.590491</v>
      </c>
      <c r="I337" s="1">
        <v>16.638850000000001</v>
      </c>
    </row>
    <row r="338" spans="1:9" x14ac:dyDescent="0.35">
      <c r="A338" t="s">
        <v>12</v>
      </c>
      <c r="B338" s="1">
        <v>0.86363639999999997</v>
      </c>
      <c r="C338" s="1">
        <v>0.81954859999999996</v>
      </c>
      <c r="D338" s="1">
        <v>0.90772410000000003</v>
      </c>
      <c r="E338" s="1">
        <v>0.91666669999999995</v>
      </c>
      <c r="F338" s="1">
        <v>-4.6006289999999998E-2</v>
      </c>
      <c r="G338" s="1">
        <v>0.28267160000000002</v>
      </c>
      <c r="H338" s="1">
        <v>8.6295520000000003</v>
      </c>
      <c r="I338" s="1">
        <v>15.5303</v>
      </c>
    </row>
    <row r="339" spans="1:9" ht="15" thickBot="1" x14ac:dyDescent="0.4">
      <c r="A339" s="4" t="s">
        <v>13</v>
      </c>
      <c r="B339" s="5">
        <v>0.75252529999999995</v>
      </c>
      <c r="C339" s="5">
        <v>0.53752270000000002</v>
      </c>
      <c r="D339" s="5">
        <v>0.96752780000000005</v>
      </c>
      <c r="E339" s="5">
        <v>0.88888889999999998</v>
      </c>
      <c r="F339" s="5">
        <v>-0.44431680000000001</v>
      </c>
      <c r="G339" s="5">
        <v>0.33215919999999999</v>
      </c>
      <c r="H339" s="5">
        <v>11.915614</v>
      </c>
      <c r="I339" s="5">
        <v>11.095330000000001</v>
      </c>
    </row>
    <row r="340" spans="1:9" x14ac:dyDescent="0.35">
      <c r="A340" t="s">
        <v>25</v>
      </c>
      <c r="B340" s="1"/>
      <c r="C340" s="1"/>
      <c r="D340" s="1"/>
      <c r="E340" s="1"/>
      <c r="F340" s="1"/>
      <c r="G340" s="1"/>
      <c r="H340" s="1"/>
      <c r="I340" s="1"/>
    </row>
    <row r="341" spans="1:9" x14ac:dyDescent="0.35">
      <c r="A341" t="s">
        <v>26</v>
      </c>
      <c r="B341" s="1"/>
      <c r="C341" s="1"/>
      <c r="D341" s="1"/>
      <c r="E341" s="1"/>
      <c r="F341" s="1"/>
      <c r="G341" s="1"/>
      <c r="H341" s="1"/>
      <c r="I341" s="1"/>
    </row>
    <row r="343" spans="1:9" ht="15" thickBot="1" x14ac:dyDescent="0.4">
      <c r="A343" t="s">
        <v>59</v>
      </c>
    </row>
    <row r="344" spans="1:9" ht="15" thickBot="1" x14ac:dyDescent="0.4">
      <c r="A344" s="3" t="s">
        <v>0</v>
      </c>
      <c r="B344" s="3" t="s">
        <v>4</v>
      </c>
      <c r="C344" s="3" t="s">
        <v>16</v>
      </c>
      <c r="D344" s="3" t="s">
        <v>17</v>
      </c>
      <c r="E344" s="3" t="s">
        <v>18</v>
      </c>
    </row>
    <row r="345" spans="1:9" x14ac:dyDescent="0.35">
      <c r="A345" t="s">
        <v>7</v>
      </c>
      <c r="B345" s="1">
        <v>0.87039999999999995</v>
      </c>
      <c r="C345" s="1">
        <v>0.91920000000000002</v>
      </c>
      <c r="D345" s="1">
        <v>0.33329999999999999</v>
      </c>
      <c r="E345" s="1">
        <v>0.93810000000000004</v>
      </c>
    </row>
    <row r="346" spans="1:9" x14ac:dyDescent="0.35">
      <c r="A346" t="s">
        <v>8</v>
      </c>
      <c r="B346" s="1">
        <v>0.91669999999999996</v>
      </c>
      <c r="C346" s="1">
        <v>0.9899</v>
      </c>
      <c r="D346" s="1">
        <v>0.1111</v>
      </c>
      <c r="E346" s="1">
        <v>0.92449999999999999</v>
      </c>
    </row>
    <row r="347" spans="1:9" x14ac:dyDescent="0.35">
      <c r="A347" t="s">
        <v>9</v>
      </c>
      <c r="B347" s="1">
        <v>0.87960000000000005</v>
      </c>
      <c r="C347" s="1">
        <v>0.95960000000000001</v>
      </c>
      <c r="D347" s="1">
        <v>0</v>
      </c>
      <c r="E347" s="1">
        <v>0.91349999999999998</v>
      </c>
    </row>
    <row r="348" spans="1:9" x14ac:dyDescent="0.35">
      <c r="A348" t="s">
        <v>10</v>
      </c>
      <c r="B348" s="1">
        <v>0.91669999999999996</v>
      </c>
      <c r="C348" s="1">
        <v>1</v>
      </c>
      <c r="D348" s="1">
        <v>0</v>
      </c>
      <c r="E348" s="1">
        <v>0.91669999999999996</v>
      </c>
    </row>
    <row r="349" spans="1:9" x14ac:dyDescent="0.35">
      <c r="A349" t="s">
        <v>11</v>
      </c>
      <c r="B349" s="1">
        <v>0.87960000000000005</v>
      </c>
      <c r="C349" s="1">
        <v>0.95960000000000001</v>
      </c>
      <c r="D349" s="1">
        <v>0</v>
      </c>
      <c r="E349" s="1">
        <v>0.91349999999999998</v>
      </c>
    </row>
    <row r="350" spans="1:9" x14ac:dyDescent="0.35">
      <c r="A350" t="s">
        <v>12</v>
      </c>
      <c r="B350" s="1">
        <v>0.91669999999999996</v>
      </c>
      <c r="C350" s="1">
        <v>1</v>
      </c>
      <c r="D350" s="1">
        <v>0</v>
      </c>
      <c r="E350" s="1">
        <v>0.91669999999999996</v>
      </c>
    </row>
    <row r="351" spans="1:9" ht="15" thickBot="1" x14ac:dyDescent="0.4">
      <c r="A351" s="4" t="s">
        <v>13</v>
      </c>
      <c r="B351" s="5">
        <v>0.88890000000000002</v>
      </c>
      <c r="C351" s="5">
        <v>0.90910000000000002</v>
      </c>
      <c r="D351" s="5">
        <v>0.66669999999999996</v>
      </c>
      <c r="E351" s="5">
        <v>0.9677</v>
      </c>
    </row>
    <row r="353" spans="1:9" ht="15" thickBot="1" x14ac:dyDescent="0.4">
      <c r="A353" t="s">
        <v>60</v>
      </c>
    </row>
    <row r="354" spans="1:9" ht="15" thickBot="1" x14ac:dyDescent="0.4">
      <c r="A354" s="3" t="s">
        <v>0</v>
      </c>
      <c r="B354" s="3" t="s">
        <v>22</v>
      </c>
      <c r="C354" s="3" t="s">
        <v>19</v>
      </c>
      <c r="D354" s="3" t="s">
        <v>20</v>
      </c>
      <c r="E354" s="3" t="s">
        <v>21</v>
      </c>
      <c r="F354" s="3" t="s">
        <v>23</v>
      </c>
      <c r="G354" s="3" t="s">
        <v>24</v>
      </c>
    </row>
    <row r="355" spans="1:9" x14ac:dyDescent="0.35">
      <c r="A355" t="s">
        <v>7</v>
      </c>
      <c r="B355">
        <v>4</v>
      </c>
      <c r="C355">
        <v>4</v>
      </c>
      <c r="D355">
        <v>10</v>
      </c>
      <c r="E355">
        <v>4</v>
      </c>
      <c r="F355">
        <v>86</v>
      </c>
      <c r="G355" s="1">
        <v>8.5500000000000007E-2</v>
      </c>
    </row>
    <row r="356" spans="1:9" x14ac:dyDescent="0.35">
      <c r="A356" t="s">
        <v>8</v>
      </c>
      <c r="B356">
        <v>7</v>
      </c>
      <c r="C356">
        <v>8</v>
      </c>
      <c r="D356">
        <v>9</v>
      </c>
      <c r="E356">
        <v>17</v>
      </c>
      <c r="F356">
        <v>67</v>
      </c>
      <c r="G356" s="1">
        <v>6.9699999999999998E-2</v>
      </c>
    </row>
    <row r="357" spans="1:9" x14ac:dyDescent="0.35">
      <c r="A357" t="s">
        <v>9</v>
      </c>
      <c r="B357">
        <v>2</v>
      </c>
      <c r="C357">
        <v>1</v>
      </c>
      <c r="D357">
        <v>1</v>
      </c>
      <c r="E357">
        <v>6</v>
      </c>
      <c r="F357">
        <v>98</v>
      </c>
      <c r="G357" s="1">
        <v>0.10299999999999999</v>
      </c>
    </row>
    <row r="358" spans="1:9" x14ac:dyDescent="0.35">
      <c r="A358" t="s">
        <v>10</v>
      </c>
      <c r="B358">
        <v>0</v>
      </c>
      <c r="C358">
        <v>1</v>
      </c>
      <c r="D358">
        <v>6</v>
      </c>
      <c r="E358">
        <v>25</v>
      </c>
      <c r="F358">
        <v>76</v>
      </c>
      <c r="G358" s="1">
        <v>6.4299999999999996E-2</v>
      </c>
    </row>
    <row r="359" spans="1:9" x14ac:dyDescent="0.35">
      <c r="A359" t="s">
        <v>11</v>
      </c>
      <c r="B359">
        <v>3</v>
      </c>
      <c r="C359">
        <v>1</v>
      </c>
      <c r="D359">
        <v>2</v>
      </c>
      <c r="E359">
        <v>3</v>
      </c>
      <c r="F359">
        <v>99</v>
      </c>
      <c r="G359" s="1">
        <v>0.1166</v>
      </c>
    </row>
    <row r="360" spans="1:9" x14ac:dyDescent="0.35">
      <c r="A360" t="s">
        <v>12</v>
      </c>
      <c r="B360">
        <v>0</v>
      </c>
      <c r="C360">
        <v>0</v>
      </c>
      <c r="D360">
        <v>0</v>
      </c>
      <c r="E360">
        <v>0</v>
      </c>
      <c r="F360">
        <v>108</v>
      </c>
      <c r="G360" s="1">
        <v>7.9899999999999999E-2</v>
      </c>
    </row>
    <row r="361" spans="1:9" ht="15" thickBot="1" x14ac:dyDescent="0.4">
      <c r="A361" s="4" t="s">
        <v>13</v>
      </c>
      <c r="B361" s="4">
        <v>0</v>
      </c>
      <c r="C361" s="4">
        <v>0</v>
      </c>
      <c r="D361" s="4">
        <v>0</v>
      </c>
      <c r="E361" s="4">
        <v>0</v>
      </c>
      <c r="F361" s="4">
        <v>108</v>
      </c>
      <c r="G361" s="5">
        <v>0.1103</v>
      </c>
    </row>
    <row r="364" spans="1:9" s="2" customFormat="1" ht="15" thickBot="1" x14ac:dyDescent="0.4">
      <c r="A364" s="2" t="s">
        <v>61</v>
      </c>
    </row>
    <row r="365" spans="1:9" ht="15" thickBot="1" x14ac:dyDescent="0.4">
      <c r="A365" s="3" t="s">
        <v>0</v>
      </c>
      <c r="B365" s="3" t="s">
        <v>1</v>
      </c>
      <c r="C365" s="3" t="s">
        <v>2</v>
      </c>
      <c r="D365" s="3" t="s">
        <v>3</v>
      </c>
      <c r="E365" s="3" t="s">
        <v>4</v>
      </c>
      <c r="F365" s="3" t="s">
        <v>5</v>
      </c>
      <c r="G365" s="3" t="s">
        <v>6</v>
      </c>
      <c r="H365" s="3" t="s">
        <v>14</v>
      </c>
      <c r="I365" s="3" t="s">
        <v>15</v>
      </c>
    </row>
    <row r="366" spans="1:9" x14ac:dyDescent="0.35">
      <c r="A366" t="s">
        <v>7</v>
      </c>
      <c r="B366" s="1">
        <v>0.86307520000000004</v>
      </c>
      <c r="C366" s="1">
        <v>0.76199600000000001</v>
      </c>
      <c r="D366" s="1">
        <v>0.96415439999999997</v>
      </c>
      <c r="E366" s="1">
        <v>0.90740739999999998</v>
      </c>
      <c r="F366" s="1">
        <v>2.9639329999999998E-2</v>
      </c>
      <c r="G366" s="1">
        <v>0.27225870000000002</v>
      </c>
      <c r="H366" s="1">
        <v>8.0054750000000006</v>
      </c>
      <c r="I366" s="1">
        <v>10.636150000000001</v>
      </c>
    </row>
    <row r="367" spans="1:9" x14ac:dyDescent="0.35">
      <c r="A367" t="s">
        <v>8</v>
      </c>
      <c r="B367" s="1">
        <v>0.71885520000000003</v>
      </c>
      <c r="C367" s="1">
        <v>0.4848884</v>
      </c>
      <c r="D367" s="1">
        <v>0.95282199999999995</v>
      </c>
      <c r="E367" s="1">
        <v>0.91666669999999995</v>
      </c>
      <c r="F367" s="1">
        <v>5.8361209999999997E-2</v>
      </c>
      <c r="G367" s="1">
        <v>0.26819910000000002</v>
      </c>
      <c r="H367" s="1">
        <v>7.7685199999999996</v>
      </c>
      <c r="I367" s="1">
        <v>15.55556</v>
      </c>
    </row>
    <row r="368" spans="1:9" x14ac:dyDescent="0.35">
      <c r="A368" t="s">
        <v>9</v>
      </c>
      <c r="B368" s="1">
        <v>0.60942759999999996</v>
      </c>
      <c r="C368" s="1">
        <v>0.37038959999999999</v>
      </c>
      <c r="D368" s="1">
        <v>0.84846560000000004</v>
      </c>
      <c r="E368" s="1">
        <v>0.90740739999999998</v>
      </c>
      <c r="F368" s="1">
        <v>-0.13103602</v>
      </c>
      <c r="G368" s="1">
        <v>0.29393639999999999</v>
      </c>
      <c r="H368" s="1">
        <v>9.3310469999999999</v>
      </c>
      <c r="I368" s="1">
        <v>15.626670000000001</v>
      </c>
    </row>
    <row r="369" spans="1:9" x14ac:dyDescent="0.35">
      <c r="A369" t="s">
        <v>10</v>
      </c>
      <c r="B369" s="1">
        <v>0.74466889999999997</v>
      </c>
      <c r="C369" s="1">
        <v>0.55524969999999996</v>
      </c>
      <c r="D369" s="1">
        <v>0.93408809999999998</v>
      </c>
      <c r="E369" s="1">
        <v>0.91666669999999995</v>
      </c>
      <c r="F369" s="1">
        <v>0.1151089</v>
      </c>
      <c r="G369" s="1">
        <v>0.259992</v>
      </c>
      <c r="H369" s="1">
        <v>7.3003520000000002</v>
      </c>
      <c r="I369" s="1">
        <v>12.943350000000001</v>
      </c>
    </row>
    <row r="370" spans="1:9" x14ac:dyDescent="0.35">
      <c r="A370" t="s">
        <v>11</v>
      </c>
      <c r="B370" s="1">
        <v>0.637486</v>
      </c>
      <c r="C370" s="1">
        <v>0.46759089999999998</v>
      </c>
      <c r="D370" s="1">
        <v>0.80738109999999996</v>
      </c>
      <c r="E370" s="1">
        <v>0.86111110000000002</v>
      </c>
      <c r="F370" s="1">
        <v>-0.41253739</v>
      </c>
      <c r="G370" s="1">
        <v>0.32848460000000002</v>
      </c>
      <c r="H370" s="1">
        <v>11.653433</v>
      </c>
      <c r="I370" s="1">
        <v>17.60819</v>
      </c>
    </row>
    <row r="371" spans="1:9" x14ac:dyDescent="0.35">
      <c r="A371" t="s">
        <v>12</v>
      </c>
      <c r="B371" s="1">
        <v>0.86363639999999997</v>
      </c>
      <c r="C371" s="1">
        <v>0.81954859999999996</v>
      </c>
      <c r="D371" s="1">
        <v>0.90772410000000003</v>
      </c>
      <c r="E371" s="1">
        <v>0.91666669999999995</v>
      </c>
      <c r="F371" s="1">
        <v>-4.6006289999999998E-2</v>
      </c>
      <c r="G371" s="1">
        <v>0.28267160000000002</v>
      </c>
      <c r="H371" s="1">
        <v>8.6295520000000003</v>
      </c>
      <c r="I371" s="1">
        <v>15.5303</v>
      </c>
    </row>
    <row r="372" spans="1:9" ht="15" thickBot="1" x14ac:dyDescent="0.4">
      <c r="A372" s="4" t="s">
        <v>13</v>
      </c>
      <c r="B372" s="5">
        <v>0.83613919999999997</v>
      </c>
      <c r="C372" s="5">
        <v>0.73489490000000002</v>
      </c>
      <c r="D372" s="5">
        <v>0.93738350000000004</v>
      </c>
      <c r="E372" s="5">
        <v>0.62962960000000001</v>
      </c>
      <c r="F372" s="5">
        <v>-3.48223298</v>
      </c>
      <c r="G372" s="5">
        <v>0.58514339999999998</v>
      </c>
      <c r="H372" s="5">
        <v>36.978422000000002</v>
      </c>
      <c r="I372" s="5">
        <v>39.742780000000003</v>
      </c>
    </row>
    <row r="373" spans="1:9" x14ac:dyDescent="0.35">
      <c r="A373" t="s">
        <v>25</v>
      </c>
      <c r="B373" s="1"/>
      <c r="C373" s="1"/>
      <c r="D373" s="1"/>
      <c r="E373" s="1"/>
      <c r="F373" s="1"/>
      <c r="G373" s="1"/>
      <c r="H373" s="1"/>
      <c r="I373" s="1"/>
    </row>
    <row r="374" spans="1:9" x14ac:dyDescent="0.35">
      <c r="A374" t="s">
        <v>26</v>
      </c>
      <c r="B374" s="1"/>
      <c r="C374" s="1"/>
      <c r="D374" s="1"/>
      <c r="E374" s="1"/>
      <c r="F374" s="1"/>
      <c r="G374" s="1"/>
      <c r="H374" s="1"/>
      <c r="I374" s="1"/>
    </row>
    <row r="376" spans="1:9" ht="15" thickBot="1" x14ac:dyDescent="0.4">
      <c r="A376" t="s">
        <v>62</v>
      </c>
    </row>
    <row r="377" spans="1:9" ht="15" thickBot="1" x14ac:dyDescent="0.4">
      <c r="A377" s="3" t="s">
        <v>0</v>
      </c>
      <c r="B377" s="3" t="s">
        <v>4</v>
      </c>
      <c r="C377" s="3" t="s">
        <v>16</v>
      </c>
      <c r="D377" s="3" t="s">
        <v>17</v>
      </c>
      <c r="E377" s="3" t="s">
        <v>18</v>
      </c>
    </row>
    <row r="378" spans="1:9" x14ac:dyDescent="0.35">
      <c r="A378" t="s">
        <v>7</v>
      </c>
      <c r="B378" s="1">
        <v>0.90739999999999998</v>
      </c>
      <c r="C378" s="1">
        <v>0.94950000000000001</v>
      </c>
      <c r="D378" s="1">
        <v>0.44440000000000002</v>
      </c>
      <c r="E378" s="1">
        <v>0.94950000000000001</v>
      </c>
    </row>
    <row r="379" spans="1:9" x14ac:dyDescent="0.35">
      <c r="A379" t="s">
        <v>8</v>
      </c>
      <c r="B379" s="1">
        <v>0.91669999999999996</v>
      </c>
      <c r="C379" s="1">
        <v>1</v>
      </c>
      <c r="D379" s="1">
        <v>0</v>
      </c>
      <c r="E379" s="1">
        <v>0.91669999999999996</v>
      </c>
    </row>
    <row r="380" spans="1:9" x14ac:dyDescent="0.35">
      <c r="A380" t="s">
        <v>9</v>
      </c>
      <c r="B380" s="1">
        <v>0.90739999999999998</v>
      </c>
      <c r="C380" s="1">
        <v>0.9899</v>
      </c>
      <c r="D380" s="1">
        <v>0</v>
      </c>
      <c r="E380" s="1">
        <v>0.91590000000000005</v>
      </c>
    </row>
    <row r="381" spans="1:9" x14ac:dyDescent="0.35">
      <c r="A381" t="s">
        <v>10</v>
      </c>
      <c r="B381" s="1">
        <v>0.91669999999999996</v>
      </c>
      <c r="C381" s="1">
        <v>1</v>
      </c>
      <c r="D381" s="1">
        <v>0</v>
      </c>
      <c r="E381" s="1">
        <v>0.91669999999999996</v>
      </c>
    </row>
    <row r="382" spans="1:9" x14ac:dyDescent="0.35">
      <c r="A382" t="s">
        <v>11</v>
      </c>
      <c r="B382" s="1">
        <v>0.86109999999999998</v>
      </c>
      <c r="C382" s="1">
        <v>0.93940000000000001</v>
      </c>
      <c r="D382" s="1">
        <v>0</v>
      </c>
      <c r="E382" s="1">
        <v>0.91180000000000005</v>
      </c>
    </row>
    <row r="383" spans="1:9" x14ac:dyDescent="0.35">
      <c r="A383" t="s">
        <v>12</v>
      </c>
      <c r="B383" s="1">
        <v>0.91669999999999996</v>
      </c>
      <c r="C383" s="1">
        <v>1</v>
      </c>
      <c r="D383" s="1">
        <v>0</v>
      </c>
      <c r="E383" s="1">
        <v>0.91669999999999996</v>
      </c>
    </row>
    <row r="384" spans="1:9" ht="15" thickBot="1" x14ac:dyDescent="0.4">
      <c r="A384" s="4" t="s">
        <v>13</v>
      </c>
      <c r="B384" s="5">
        <v>0.62960000000000005</v>
      </c>
      <c r="C384" s="5">
        <v>0.59599999999999997</v>
      </c>
      <c r="D384" s="5">
        <v>1</v>
      </c>
      <c r="E384" s="5">
        <v>1</v>
      </c>
    </row>
    <row r="386" spans="1:9" ht="15" thickBot="1" x14ac:dyDescent="0.4">
      <c r="A386" t="s">
        <v>63</v>
      </c>
    </row>
    <row r="387" spans="1:9" ht="15" thickBot="1" x14ac:dyDescent="0.4">
      <c r="A387" s="3"/>
      <c r="B387" s="3" t="s">
        <v>22</v>
      </c>
      <c r="C387" s="3" t="s">
        <v>19</v>
      </c>
      <c r="D387" s="3" t="s">
        <v>20</v>
      </c>
      <c r="E387" s="3" t="s">
        <v>21</v>
      </c>
      <c r="F387" s="3" t="s">
        <v>23</v>
      </c>
      <c r="G387" s="3" t="s">
        <v>24</v>
      </c>
    </row>
    <row r="388" spans="1:9" x14ac:dyDescent="0.35">
      <c r="A388" t="s">
        <v>7</v>
      </c>
      <c r="B388">
        <v>6</v>
      </c>
      <c r="C388">
        <v>2</v>
      </c>
      <c r="D388">
        <v>2</v>
      </c>
      <c r="E388">
        <v>4</v>
      </c>
      <c r="F388">
        <v>94</v>
      </c>
      <c r="G388" s="1">
        <v>7.4099999999999999E-2</v>
      </c>
    </row>
    <row r="389" spans="1:9" x14ac:dyDescent="0.35">
      <c r="A389" t="s">
        <v>8</v>
      </c>
      <c r="B389">
        <v>6</v>
      </c>
      <c r="C389">
        <v>10</v>
      </c>
      <c r="D389">
        <v>12</v>
      </c>
      <c r="E389">
        <v>13</v>
      </c>
      <c r="F389">
        <v>67</v>
      </c>
      <c r="G389" s="1">
        <v>7.1900000000000006E-2</v>
      </c>
    </row>
    <row r="390" spans="1:9" x14ac:dyDescent="0.35">
      <c r="A390" t="s">
        <v>9</v>
      </c>
      <c r="B390">
        <v>0</v>
      </c>
      <c r="C390">
        <v>0</v>
      </c>
      <c r="D390">
        <v>3</v>
      </c>
      <c r="E390">
        <v>10</v>
      </c>
      <c r="F390">
        <v>95</v>
      </c>
      <c r="G390" s="1">
        <v>8.6400000000000005E-2</v>
      </c>
    </row>
    <row r="391" spans="1:9" x14ac:dyDescent="0.35">
      <c r="A391" t="s">
        <v>10</v>
      </c>
      <c r="B391">
        <v>0</v>
      </c>
      <c r="C391">
        <v>3</v>
      </c>
      <c r="D391">
        <v>8</v>
      </c>
      <c r="E391">
        <v>18</v>
      </c>
      <c r="F391">
        <v>79</v>
      </c>
      <c r="G391" s="1">
        <v>6.7599999999999993E-2</v>
      </c>
    </row>
    <row r="392" spans="1:9" x14ac:dyDescent="0.35">
      <c r="A392" t="s">
        <v>11</v>
      </c>
      <c r="B392">
        <v>10</v>
      </c>
      <c r="C392">
        <v>4</v>
      </c>
      <c r="D392">
        <v>6</v>
      </c>
      <c r="E392">
        <v>9</v>
      </c>
      <c r="F392">
        <v>79</v>
      </c>
      <c r="G392" s="1">
        <v>0.1079</v>
      </c>
    </row>
    <row r="393" spans="1:9" x14ac:dyDescent="0.35">
      <c r="A393" t="s">
        <v>12</v>
      </c>
      <c r="B393">
        <v>0</v>
      </c>
      <c r="C393">
        <v>0</v>
      </c>
      <c r="D393">
        <v>0</v>
      </c>
      <c r="E393">
        <v>0</v>
      </c>
      <c r="F393">
        <v>108</v>
      </c>
      <c r="G393" s="1">
        <v>7.9899999999999999E-2</v>
      </c>
    </row>
    <row r="394" spans="1:9" ht="15" thickBot="1" x14ac:dyDescent="0.4">
      <c r="A394" s="4" t="s">
        <v>13</v>
      </c>
      <c r="B394" s="4">
        <v>6</v>
      </c>
      <c r="C394" s="4">
        <v>5</v>
      </c>
      <c r="D394" s="4">
        <v>5</v>
      </c>
      <c r="E394" s="4">
        <v>12</v>
      </c>
      <c r="F394" s="4">
        <v>80</v>
      </c>
      <c r="G394" s="5">
        <v>0.34239999999999998</v>
      </c>
    </row>
    <row r="397" spans="1:9" s="2" customFormat="1" ht="15" thickBot="1" x14ac:dyDescent="0.4">
      <c r="A397" s="2" t="s">
        <v>64</v>
      </c>
    </row>
    <row r="398" spans="1:9" ht="15" thickBot="1" x14ac:dyDescent="0.4">
      <c r="A398" s="3" t="s">
        <v>0</v>
      </c>
      <c r="B398" s="3" t="s">
        <v>1</v>
      </c>
      <c r="C398" s="3" t="s">
        <v>2</v>
      </c>
      <c r="D398" s="3" t="s">
        <v>3</v>
      </c>
      <c r="E398" s="3" t="s">
        <v>4</v>
      </c>
      <c r="F398" s="3" t="s">
        <v>5</v>
      </c>
      <c r="G398" s="3" t="s">
        <v>6</v>
      </c>
      <c r="H398" s="3" t="s">
        <v>14</v>
      </c>
      <c r="I398" s="3" t="s">
        <v>15</v>
      </c>
    </row>
    <row r="399" spans="1:9" x14ac:dyDescent="0.35">
      <c r="A399" t="s">
        <v>7</v>
      </c>
      <c r="B399" s="1">
        <v>0.70033670000000003</v>
      </c>
      <c r="C399" s="1">
        <v>0.4770567</v>
      </c>
      <c r="D399" s="1">
        <v>0.92361669999999996</v>
      </c>
      <c r="E399" s="1">
        <v>0.87962960000000001</v>
      </c>
      <c r="F399" s="1">
        <v>-0.3438503087</v>
      </c>
      <c r="G399" s="1">
        <v>0.32039859999999998</v>
      </c>
      <c r="H399" s="1">
        <v>11.086765</v>
      </c>
      <c r="I399" s="1">
        <v>13.48779</v>
      </c>
    </row>
    <row r="400" spans="1:9" x14ac:dyDescent="0.35">
      <c r="A400" t="s">
        <v>8</v>
      </c>
      <c r="B400" s="1">
        <v>0.68181820000000004</v>
      </c>
      <c r="C400" s="1">
        <v>0.42027239999999999</v>
      </c>
      <c r="D400" s="1">
        <v>0.94336390000000003</v>
      </c>
      <c r="E400" s="1">
        <v>0.90740739999999998</v>
      </c>
      <c r="F400" s="1">
        <v>9.1486060999999997E-3</v>
      </c>
      <c r="G400" s="1">
        <v>0.27511819999999998</v>
      </c>
      <c r="H400" s="1">
        <v>8.1745239999999999</v>
      </c>
      <c r="I400" s="1">
        <v>16.30556</v>
      </c>
    </row>
    <row r="401" spans="1:9" x14ac:dyDescent="0.35">
      <c r="A401" t="s">
        <v>9</v>
      </c>
      <c r="B401" s="1">
        <v>0.7856341</v>
      </c>
      <c r="C401" s="1">
        <v>0.58793640000000003</v>
      </c>
      <c r="D401" s="1">
        <v>0.98333190000000004</v>
      </c>
      <c r="E401" s="1">
        <v>0.8981481</v>
      </c>
      <c r="F401" s="1">
        <v>-0.20213124839999999</v>
      </c>
      <c r="G401" s="1">
        <v>0.30303380000000002</v>
      </c>
      <c r="H401" s="1">
        <v>9.9175830000000005</v>
      </c>
      <c r="I401" s="1">
        <v>16.98358</v>
      </c>
    </row>
    <row r="402" spans="1:9" x14ac:dyDescent="0.35">
      <c r="A402" t="s">
        <v>10</v>
      </c>
      <c r="B402" s="1">
        <v>0.65824919999999998</v>
      </c>
      <c r="C402" s="1">
        <v>0.46988239999999998</v>
      </c>
      <c r="D402" s="1">
        <v>0.84661589999999998</v>
      </c>
      <c r="E402" s="1">
        <v>0.91666669999999995</v>
      </c>
      <c r="F402" s="1">
        <v>-2.9756630000000002E-4</v>
      </c>
      <c r="G402" s="1">
        <v>0.27642650000000002</v>
      </c>
      <c r="H402" s="1">
        <v>8.2524549999999994</v>
      </c>
      <c r="I402" s="1">
        <v>13.143219999999999</v>
      </c>
    </row>
    <row r="403" spans="1:9" x14ac:dyDescent="0.35">
      <c r="A403" t="s">
        <v>11</v>
      </c>
      <c r="B403" s="1">
        <v>0.55555560000000004</v>
      </c>
      <c r="C403" s="1">
        <v>0.360844</v>
      </c>
      <c r="D403" s="1">
        <v>0.75026709999999996</v>
      </c>
      <c r="E403" s="1">
        <v>0.83333330000000005</v>
      </c>
      <c r="F403" s="1">
        <v>-0.8349573763</v>
      </c>
      <c r="G403" s="1">
        <v>0.37439329999999998</v>
      </c>
      <c r="H403" s="1">
        <v>15.138398</v>
      </c>
      <c r="I403" s="1">
        <v>18.010280000000002</v>
      </c>
    </row>
    <row r="404" spans="1:9" x14ac:dyDescent="0.35">
      <c r="A404" t="s">
        <v>12</v>
      </c>
      <c r="B404" s="1">
        <v>0.86363639999999997</v>
      </c>
      <c r="C404" s="1">
        <v>0.81954859999999996</v>
      </c>
      <c r="D404" s="1">
        <v>0.90772410000000003</v>
      </c>
      <c r="E404" s="1">
        <v>0.91666669999999995</v>
      </c>
      <c r="F404" s="1">
        <v>-4.6006292300000001E-2</v>
      </c>
      <c r="G404" s="1">
        <v>0.28267160000000002</v>
      </c>
      <c r="H404" s="1">
        <v>8.6295520000000003</v>
      </c>
      <c r="I404" s="1">
        <v>15.5303</v>
      </c>
    </row>
    <row r="405" spans="1:9" ht="15" thickBot="1" x14ac:dyDescent="0.4">
      <c r="A405" s="4" t="s">
        <v>13</v>
      </c>
      <c r="B405" s="5">
        <v>0.84175080000000002</v>
      </c>
      <c r="C405" s="5">
        <v>0.7621057</v>
      </c>
      <c r="D405" s="5">
        <v>0.92139590000000005</v>
      </c>
      <c r="E405" s="5">
        <v>0.82407410000000003</v>
      </c>
      <c r="F405" s="5">
        <v>-1.1730004424</v>
      </c>
      <c r="G405" s="5">
        <v>0.40742250000000002</v>
      </c>
      <c r="H405" s="5">
        <v>17.927254000000001</v>
      </c>
      <c r="I405" s="5">
        <v>19.876380000000001</v>
      </c>
    </row>
    <row r="406" spans="1:9" x14ac:dyDescent="0.35">
      <c r="A406" t="s">
        <v>25</v>
      </c>
      <c r="B406" s="1"/>
      <c r="C406" s="1"/>
      <c r="D406" s="1"/>
      <c r="E406" s="1"/>
      <c r="F406" s="1"/>
      <c r="G406" s="1"/>
      <c r="H406" s="1"/>
      <c r="I406" s="1"/>
    </row>
    <row r="407" spans="1:9" x14ac:dyDescent="0.35">
      <c r="A407" t="s">
        <v>26</v>
      </c>
      <c r="B407" s="1"/>
      <c r="C407" s="1"/>
      <c r="D407" s="1"/>
      <c r="E407" s="1"/>
      <c r="F407" s="1"/>
      <c r="G407" s="1"/>
      <c r="H407" s="1"/>
      <c r="I407" s="1"/>
    </row>
    <row r="409" spans="1:9" ht="15" thickBot="1" x14ac:dyDescent="0.4">
      <c r="A409" t="s">
        <v>65</v>
      </c>
    </row>
    <row r="410" spans="1:9" ht="15" thickBot="1" x14ac:dyDescent="0.4">
      <c r="A410" s="3" t="s">
        <v>0</v>
      </c>
      <c r="B410" s="3" t="s">
        <v>4</v>
      </c>
      <c r="C410" s="3" t="s">
        <v>16</v>
      </c>
      <c r="D410" s="3" t="s">
        <v>17</v>
      </c>
      <c r="E410" s="3" t="s">
        <v>18</v>
      </c>
    </row>
    <row r="411" spans="1:9" x14ac:dyDescent="0.35">
      <c r="A411" t="s">
        <v>7</v>
      </c>
      <c r="B411" s="1">
        <v>0.87960000000000005</v>
      </c>
      <c r="C411" s="1">
        <v>0.91920000000000002</v>
      </c>
      <c r="D411" s="1">
        <v>0.44440000000000002</v>
      </c>
      <c r="E411" s="1">
        <v>0.94789999999999996</v>
      </c>
    </row>
    <row r="412" spans="1:9" x14ac:dyDescent="0.35">
      <c r="A412" t="s">
        <v>8</v>
      </c>
      <c r="B412" s="1">
        <v>0.90739999999999998</v>
      </c>
      <c r="C412" s="1">
        <v>0.96970000000000001</v>
      </c>
      <c r="D412" s="1">
        <v>0.22220000000000001</v>
      </c>
      <c r="E412" s="1">
        <v>0.93200000000000005</v>
      </c>
    </row>
    <row r="413" spans="1:9" x14ac:dyDescent="0.35">
      <c r="A413" t="s">
        <v>9</v>
      </c>
      <c r="B413" s="1">
        <v>0.89810000000000001</v>
      </c>
      <c r="C413" s="1">
        <v>0.9798</v>
      </c>
      <c r="D413" s="1">
        <v>0</v>
      </c>
      <c r="E413" s="1">
        <v>0.91510000000000002</v>
      </c>
    </row>
    <row r="414" spans="1:9" x14ac:dyDescent="0.35">
      <c r="A414" t="s">
        <v>10</v>
      </c>
      <c r="B414" s="1">
        <v>0.91669999999999996</v>
      </c>
      <c r="C414" s="1">
        <v>1</v>
      </c>
      <c r="D414" s="1">
        <v>0</v>
      </c>
      <c r="E414" s="1">
        <v>0.91669999999999996</v>
      </c>
    </row>
    <row r="415" spans="1:9" x14ac:dyDescent="0.35">
      <c r="A415" t="s">
        <v>11</v>
      </c>
      <c r="B415" s="1">
        <v>0.83330000000000004</v>
      </c>
      <c r="C415" s="1">
        <v>0.90910000000000002</v>
      </c>
      <c r="D415" s="1">
        <v>0</v>
      </c>
      <c r="E415" s="1">
        <v>0.90910000000000002</v>
      </c>
    </row>
    <row r="416" spans="1:9" x14ac:dyDescent="0.35">
      <c r="A416" t="s">
        <v>12</v>
      </c>
      <c r="B416" s="1">
        <v>0.91669999999999996</v>
      </c>
      <c r="C416" s="1">
        <v>1</v>
      </c>
      <c r="D416" s="1">
        <v>0</v>
      </c>
      <c r="E416" s="1">
        <v>0.91669999999999996</v>
      </c>
    </row>
    <row r="417" spans="1:9" ht="15" thickBot="1" x14ac:dyDescent="0.4">
      <c r="A417" s="4" t="s">
        <v>13</v>
      </c>
      <c r="B417" s="5">
        <v>0.82410000000000005</v>
      </c>
      <c r="C417" s="5">
        <v>0.83840000000000003</v>
      </c>
      <c r="D417" s="5">
        <v>0.66669999999999996</v>
      </c>
      <c r="E417" s="5">
        <v>0.96509999999999996</v>
      </c>
    </row>
    <row r="419" spans="1:9" ht="15" thickBot="1" x14ac:dyDescent="0.4">
      <c r="A419" t="s">
        <v>66</v>
      </c>
    </row>
    <row r="420" spans="1:9" ht="15" thickBot="1" x14ac:dyDescent="0.4">
      <c r="A420" s="3"/>
      <c r="B420" s="3" t="s">
        <v>22</v>
      </c>
      <c r="C420" s="3" t="s">
        <v>19</v>
      </c>
      <c r="D420" s="3" t="s">
        <v>20</v>
      </c>
      <c r="E420" s="3" t="s">
        <v>21</v>
      </c>
      <c r="F420" s="3" t="s">
        <v>23</v>
      </c>
      <c r="G420" s="3" t="s">
        <v>24</v>
      </c>
    </row>
    <row r="421" spans="1:9" x14ac:dyDescent="0.35">
      <c r="A421" t="s">
        <v>7</v>
      </c>
      <c r="B421">
        <v>4</v>
      </c>
      <c r="C421">
        <v>4</v>
      </c>
      <c r="D421">
        <v>1</v>
      </c>
      <c r="E421">
        <v>7</v>
      </c>
      <c r="F421">
        <v>92</v>
      </c>
      <c r="G421" s="1">
        <v>0.1027</v>
      </c>
    </row>
    <row r="422" spans="1:9" x14ac:dyDescent="0.35">
      <c r="A422" t="s">
        <v>8</v>
      </c>
      <c r="B422">
        <v>8</v>
      </c>
      <c r="C422">
        <v>10</v>
      </c>
      <c r="D422">
        <v>11</v>
      </c>
      <c r="E422">
        <v>13</v>
      </c>
      <c r="F422">
        <v>66</v>
      </c>
      <c r="G422" s="1">
        <v>7.5700000000000003E-2</v>
      </c>
    </row>
    <row r="423" spans="1:9" x14ac:dyDescent="0.35">
      <c r="A423" t="s">
        <v>9</v>
      </c>
      <c r="B423">
        <v>0</v>
      </c>
      <c r="C423">
        <v>2</v>
      </c>
      <c r="D423">
        <v>3</v>
      </c>
      <c r="E423">
        <v>21</v>
      </c>
      <c r="F423">
        <v>82</v>
      </c>
      <c r="G423" s="1">
        <v>9.1800000000000007E-2</v>
      </c>
    </row>
    <row r="424" spans="1:9" x14ac:dyDescent="0.35">
      <c r="A424" t="s">
        <v>10</v>
      </c>
      <c r="B424">
        <v>0</v>
      </c>
      <c r="C424">
        <v>2</v>
      </c>
      <c r="D424">
        <v>6</v>
      </c>
      <c r="E424">
        <v>13</v>
      </c>
      <c r="F424">
        <v>87</v>
      </c>
      <c r="G424" s="1">
        <v>7.6399999999999996E-2</v>
      </c>
    </row>
    <row r="425" spans="1:9" x14ac:dyDescent="0.35">
      <c r="A425" t="s">
        <v>11</v>
      </c>
      <c r="B425">
        <v>4</v>
      </c>
      <c r="C425">
        <v>1</v>
      </c>
      <c r="D425">
        <v>1</v>
      </c>
      <c r="E425">
        <v>8</v>
      </c>
      <c r="F425">
        <v>94</v>
      </c>
      <c r="G425" s="1">
        <v>0.14019999999999999</v>
      </c>
    </row>
    <row r="426" spans="1:9" x14ac:dyDescent="0.35">
      <c r="A426" t="s">
        <v>12</v>
      </c>
      <c r="B426">
        <v>0</v>
      </c>
      <c r="C426">
        <v>0</v>
      </c>
      <c r="D426">
        <v>0</v>
      </c>
      <c r="E426">
        <v>0</v>
      </c>
      <c r="F426">
        <v>108</v>
      </c>
      <c r="G426" s="1">
        <v>7.9899999999999999E-2</v>
      </c>
    </row>
    <row r="427" spans="1:9" ht="15" thickBot="1" x14ac:dyDescent="0.4">
      <c r="A427" s="4" t="s">
        <v>13</v>
      </c>
      <c r="B427" s="4">
        <v>1</v>
      </c>
      <c r="C427" s="4">
        <v>5</v>
      </c>
      <c r="D427" s="4">
        <v>6</v>
      </c>
      <c r="E427" s="4">
        <v>5</v>
      </c>
      <c r="F427" s="4">
        <v>91</v>
      </c>
      <c r="G427" s="5">
        <v>0.16600000000000001</v>
      </c>
    </row>
    <row r="430" spans="1:9" s="2" customFormat="1" ht="15" thickBot="1" x14ac:dyDescent="0.4">
      <c r="A430" s="2" t="s">
        <v>67</v>
      </c>
    </row>
    <row r="431" spans="1:9" ht="15" thickBot="1" x14ac:dyDescent="0.4">
      <c r="A431" s="3" t="s">
        <v>0</v>
      </c>
      <c r="B431" s="3" t="s">
        <v>1</v>
      </c>
      <c r="C431" s="3" t="s">
        <v>2</v>
      </c>
      <c r="D431" s="3" t="s">
        <v>3</v>
      </c>
      <c r="E431" s="3" t="s">
        <v>4</v>
      </c>
      <c r="F431" s="3" t="s">
        <v>5</v>
      </c>
      <c r="G431" s="3" t="s">
        <v>6</v>
      </c>
      <c r="H431" s="3" t="s">
        <v>14</v>
      </c>
      <c r="I431" s="3" t="s">
        <v>15</v>
      </c>
    </row>
    <row r="432" spans="1:9" x14ac:dyDescent="0.35">
      <c r="A432" t="s">
        <v>7</v>
      </c>
      <c r="B432" s="1">
        <v>0.85322359999999997</v>
      </c>
      <c r="C432" s="1">
        <v>0.76059860000000001</v>
      </c>
      <c r="D432" s="1">
        <v>0.94584849999999998</v>
      </c>
      <c r="E432" s="1">
        <v>0.83333330000000005</v>
      </c>
      <c r="F432" s="1">
        <v>0.20090040000000001</v>
      </c>
      <c r="G432" s="1">
        <v>0.38708029999999999</v>
      </c>
      <c r="H432" s="1">
        <v>16.18177</v>
      </c>
      <c r="I432" s="1">
        <v>17.9086</v>
      </c>
    </row>
    <row r="433" spans="1:9" x14ac:dyDescent="0.35">
      <c r="A433" t="s">
        <v>8</v>
      </c>
      <c r="B433" s="1">
        <v>0.84407860000000001</v>
      </c>
      <c r="C433" s="1">
        <v>0.75911320000000004</v>
      </c>
      <c r="D433" s="1">
        <v>0.92904410000000004</v>
      </c>
      <c r="E433" s="1">
        <v>0.75925929999999997</v>
      </c>
      <c r="F433" s="1">
        <v>0.31028149999999999</v>
      </c>
      <c r="G433" s="1">
        <v>0.35961399999999999</v>
      </c>
      <c r="H433" s="1">
        <v>13.966799999999999</v>
      </c>
      <c r="I433" s="1">
        <v>26.28519</v>
      </c>
    </row>
    <row r="434" spans="1:9" x14ac:dyDescent="0.35">
      <c r="A434" t="s">
        <v>9</v>
      </c>
      <c r="B434" s="1">
        <v>0.89986279999999996</v>
      </c>
      <c r="C434" s="1">
        <v>0.8422674</v>
      </c>
      <c r="D434" s="1">
        <v>0.95745820000000004</v>
      </c>
      <c r="E434" s="1">
        <v>0.80555560000000004</v>
      </c>
      <c r="F434" s="1">
        <v>0.30388399999999999</v>
      </c>
      <c r="G434" s="1">
        <v>0.36127789999999999</v>
      </c>
      <c r="H434" s="1">
        <v>14.096349999999999</v>
      </c>
      <c r="I434" s="1">
        <v>26.467300000000002</v>
      </c>
    </row>
    <row r="435" spans="1:9" x14ac:dyDescent="0.35">
      <c r="A435" t="s">
        <v>10</v>
      </c>
      <c r="B435" s="1">
        <v>0.79058070000000003</v>
      </c>
      <c r="C435" s="1">
        <v>0.69650350000000005</v>
      </c>
      <c r="D435" s="1">
        <v>0.8846579</v>
      </c>
      <c r="E435" s="1">
        <v>0.75</v>
      </c>
      <c r="F435" s="1">
        <v>0.1608349</v>
      </c>
      <c r="G435" s="1">
        <v>0.3966654</v>
      </c>
      <c r="H435" s="1">
        <v>16.993089999999999</v>
      </c>
      <c r="I435" s="1">
        <v>27.900469999999999</v>
      </c>
    </row>
    <row r="436" spans="1:9" x14ac:dyDescent="0.35">
      <c r="A436" t="s">
        <v>11</v>
      </c>
      <c r="B436" s="1">
        <v>0.66780980000000001</v>
      </c>
      <c r="C436" s="1">
        <v>0.54897929999999995</v>
      </c>
      <c r="D436" s="1">
        <v>0.78664029999999996</v>
      </c>
      <c r="E436" s="1">
        <v>0.70370370000000004</v>
      </c>
      <c r="F436" s="1">
        <v>0.11688129999999999</v>
      </c>
      <c r="G436" s="1">
        <v>0.40692109999999998</v>
      </c>
      <c r="H436" s="1">
        <v>17.883150000000001</v>
      </c>
      <c r="I436" s="1">
        <v>31.03284</v>
      </c>
    </row>
    <row r="437" spans="1:9" x14ac:dyDescent="0.35">
      <c r="A437" t="s">
        <v>12</v>
      </c>
      <c r="B437" s="1">
        <v>0.49862830000000002</v>
      </c>
      <c r="C437" s="1">
        <v>0.36760710000000002</v>
      </c>
      <c r="D437" s="1">
        <v>0.62964949999999997</v>
      </c>
      <c r="E437" s="1">
        <v>0.66666669999999995</v>
      </c>
      <c r="F437" s="1">
        <v>-0.2052794</v>
      </c>
      <c r="G437" s="1">
        <v>0.47538390000000003</v>
      </c>
      <c r="H437" s="1">
        <v>24.40691</v>
      </c>
      <c r="I437" s="1">
        <v>38.284730000000003</v>
      </c>
    </row>
    <row r="438" spans="1:9" ht="15" thickBot="1" x14ac:dyDescent="0.4">
      <c r="A438" s="4" t="s">
        <v>13</v>
      </c>
      <c r="B438" s="5">
        <v>0.76520350000000004</v>
      </c>
      <c r="C438" s="5">
        <v>0.66381259999999997</v>
      </c>
      <c r="D438" s="5">
        <v>0.86659439999999999</v>
      </c>
      <c r="E438" s="5">
        <v>0.71296300000000001</v>
      </c>
      <c r="F438" s="5">
        <v>-0.47975859999999998</v>
      </c>
      <c r="G438" s="5">
        <v>0.52673970000000003</v>
      </c>
      <c r="H438" s="5">
        <v>29.965109999999999</v>
      </c>
      <c r="I438" s="5">
        <v>29.382950000000001</v>
      </c>
    </row>
    <row r="439" spans="1:9" x14ac:dyDescent="0.35">
      <c r="A439" t="s">
        <v>25</v>
      </c>
      <c r="B439" s="1"/>
      <c r="C439" s="1"/>
      <c r="D439" s="1"/>
      <c r="E439" s="1"/>
      <c r="F439" s="1"/>
      <c r="G439" s="1"/>
      <c r="H439" s="1"/>
      <c r="I439" s="1"/>
    </row>
    <row r="440" spans="1:9" x14ac:dyDescent="0.35">
      <c r="A440" t="s">
        <v>26</v>
      </c>
      <c r="B440" s="1"/>
      <c r="C440" s="1"/>
      <c r="D440" s="1"/>
      <c r="E440" s="1"/>
      <c r="F440" s="1"/>
      <c r="G440" s="1"/>
      <c r="H440" s="1"/>
      <c r="I440" s="1"/>
    </row>
    <row r="443" spans="1:9" ht="15" thickBot="1" x14ac:dyDescent="0.4">
      <c r="A443" t="s">
        <v>68</v>
      </c>
    </row>
    <row r="444" spans="1:9" ht="15" thickBot="1" x14ac:dyDescent="0.4">
      <c r="A444" s="3" t="s">
        <v>0</v>
      </c>
      <c r="B444" s="3" t="s">
        <v>4</v>
      </c>
      <c r="C444" s="3" t="s">
        <v>16</v>
      </c>
      <c r="D444" s="3" t="s">
        <v>17</v>
      </c>
      <c r="E444" s="3" t="s">
        <v>18</v>
      </c>
    </row>
    <row r="445" spans="1:9" x14ac:dyDescent="0.35">
      <c r="A445" t="s">
        <v>7</v>
      </c>
      <c r="B445" s="1">
        <v>0.83330000000000004</v>
      </c>
      <c r="C445" s="1">
        <v>0.88890000000000002</v>
      </c>
      <c r="D445" s="1">
        <v>0.66669999999999996</v>
      </c>
      <c r="E445" s="1">
        <v>0.88890000000000002</v>
      </c>
    </row>
    <row r="446" spans="1:9" x14ac:dyDescent="0.35">
      <c r="A446" t="s">
        <v>8</v>
      </c>
      <c r="B446" s="1">
        <v>0.75929999999999997</v>
      </c>
      <c r="C446" s="1">
        <v>0.87649999999999995</v>
      </c>
      <c r="D446" s="1">
        <v>0.40739999999999998</v>
      </c>
      <c r="E446" s="1">
        <v>0.81610000000000005</v>
      </c>
    </row>
    <row r="447" spans="1:9" x14ac:dyDescent="0.35">
      <c r="A447" t="s">
        <v>9</v>
      </c>
      <c r="B447" s="1">
        <v>0.80559999999999998</v>
      </c>
      <c r="C447" s="1">
        <v>0.9012</v>
      </c>
      <c r="D447" s="1">
        <v>0.51849999999999996</v>
      </c>
      <c r="E447" s="1">
        <v>0.8488</v>
      </c>
    </row>
    <row r="448" spans="1:9" x14ac:dyDescent="0.35">
      <c r="A448" t="s">
        <v>10</v>
      </c>
      <c r="B448" s="1">
        <v>0.75</v>
      </c>
      <c r="C448" s="1">
        <v>0.86419999999999997</v>
      </c>
      <c r="D448" s="1">
        <v>0.40739999999999998</v>
      </c>
      <c r="E448" s="1">
        <v>0.81399999999999995</v>
      </c>
    </row>
    <row r="449" spans="1:7" x14ac:dyDescent="0.35">
      <c r="A449" t="s">
        <v>11</v>
      </c>
      <c r="B449" s="1">
        <v>0.70369999999999999</v>
      </c>
      <c r="C449" s="1">
        <v>0.9012</v>
      </c>
      <c r="D449" s="1">
        <v>0.1111</v>
      </c>
      <c r="E449" s="1">
        <v>0.75260000000000005</v>
      </c>
    </row>
    <row r="450" spans="1:7" x14ac:dyDescent="0.35">
      <c r="A450" t="s">
        <v>12</v>
      </c>
      <c r="B450" s="1">
        <v>0.66669999999999996</v>
      </c>
      <c r="C450" s="1">
        <v>0.81479999999999997</v>
      </c>
      <c r="D450" s="1">
        <v>0.22220000000000001</v>
      </c>
      <c r="E450" s="1">
        <v>0.75860000000000005</v>
      </c>
    </row>
    <row r="451" spans="1:7" ht="15" thickBot="1" x14ac:dyDescent="0.4">
      <c r="A451" s="4" t="s">
        <v>13</v>
      </c>
      <c r="B451" s="5">
        <v>0.71299999999999997</v>
      </c>
      <c r="C451" s="5">
        <v>0.65429999999999999</v>
      </c>
      <c r="D451" s="5">
        <v>0.88890000000000002</v>
      </c>
      <c r="E451" s="5">
        <v>0.94640000000000002</v>
      </c>
    </row>
    <row r="453" spans="1:7" ht="15" thickBot="1" x14ac:dyDescent="0.4">
      <c r="A453" t="s">
        <v>69</v>
      </c>
    </row>
    <row r="454" spans="1:7" ht="15" thickBot="1" x14ac:dyDescent="0.4">
      <c r="A454" s="3"/>
      <c r="B454" s="3" t="s">
        <v>22</v>
      </c>
      <c r="C454" s="3" t="s">
        <v>19</v>
      </c>
      <c r="D454" s="3" t="s">
        <v>20</v>
      </c>
      <c r="E454" s="3" t="s">
        <v>21</v>
      </c>
      <c r="F454" s="3" t="s">
        <v>23</v>
      </c>
      <c r="G454" s="3" t="s">
        <v>24</v>
      </c>
    </row>
    <row r="455" spans="1:7" x14ac:dyDescent="0.35">
      <c r="A455" t="s">
        <v>7</v>
      </c>
      <c r="B455">
        <v>1</v>
      </c>
      <c r="C455">
        <v>2</v>
      </c>
      <c r="D455">
        <v>1</v>
      </c>
      <c r="E455">
        <v>5</v>
      </c>
      <c r="F455">
        <v>99</v>
      </c>
      <c r="G455" s="1">
        <v>0.14979999999999999</v>
      </c>
    </row>
    <row r="456" spans="1:7" x14ac:dyDescent="0.35">
      <c r="A456" t="s">
        <v>8</v>
      </c>
      <c r="B456">
        <v>18</v>
      </c>
      <c r="C456">
        <v>15</v>
      </c>
      <c r="D456">
        <v>15</v>
      </c>
      <c r="E456">
        <v>13</v>
      </c>
      <c r="F456">
        <v>47</v>
      </c>
      <c r="G456" s="1">
        <v>0.1293</v>
      </c>
    </row>
    <row r="457" spans="1:7" x14ac:dyDescent="0.35">
      <c r="A457" t="s">
        <v>9</v>
      </c>
      <c r="B457">
        <v>8</v>
      </c>
      <c r="C457">
        <v>5</v>
      </c>
      <c r="D457">
        <v>14</v>
      </c>
      <c r="E457">
        <v>56</v>
      </c>
      <c r="F457">
        <v>25</v>
      </c>
      <c r="G457" s="1">
        <v>0.1305</v>
      </c>
    </row>
    <row r="458" spans="1:7" x14ac:dyDescent="0.35">
      <c r="A458" t="s">
        <v>10</v>
      </c>
      <c r="B458">
        <v>13</v>
      </c>
      <c r="C458">
        <v>15</v>
      </c>
      <c r="D458">
        <v>16</v>
      </c>
      <c r="E458">
        <v>18</v>
      </c>
      <c r="F458">
        <v>46</v>
      </c>
      <c r="G458" s="1">
        <v>0.1573</v>
      </c>
    </row>
    <row r="459" spans="1:7" x14ac:dyDescent="0.35">
      <c r="A459" t="s">
        <v>11</v>
      </c>
      <c r="B459">
        <v>54</v>
      </c>
      <c r="C459">
        <v>0</v>
      </c>
      <c r="D459">
        <v>3</v>
      </c>
      <c r="E459">
        <v>2</v>
      </c>
      <c r="F459">
        <v>49</v>
      </c>
      <c r="G459" s="1">
        <v>0.1656</v>
      </c>
    </row>
    <row r="460" spans="1:7" x14ac:dyDescent="0.35">
      <c r="A460" t="s">
        <v>12</v>
      </c>
      <c r="B460">
        <v>4</v>
      </c>
      <c r="C460">
        <v>5</v>
      </c>
      <c r="D460">
        <v>61</v>
      </c>
      <c r="E460">
        <v>15</v>
      </c>
      <c r="F460">
        <v>23</v>
      </c>
      <c r="G460" s="1">
        <v>0.22600000000000001</v>
      </c>
    </row>
    <row r="461" spans="1:7" ht="15" thickBot="1" x14ac:dyDescent="0.4">
      <c r="A461" s="4" t="s">
        <v>13</v>
      </c>
      <c r="B461" s="4">
        <v>0</v>
      </c>
      <c r="C461" s="4">
        <v>3</v>
      </c>
      <c r="D461" s="4">
        <v>0</v>
      </c>
      <c r="E461" s="4">
        <v>7</v>
      </c>
      <c r="F461" s="4">
        <v>98</v>
      </c>
      <c r="G461" s="5">
        <v>0.27750000000000002</v>
      </c>
    </row>
    <row r="464" spans="1:7" s="2" customFormat="1" ht="15" thickBot="1" x14ac:dyDescent="0.4">
      <c r="A464" s="2" t="s">
        <v>70</v>
      </c>
    </row>
    <row r="465" spans="1:9" ht="15" thickBot="1" x14ac:dyDescent="0.4">
      <c r="A465" s="3" t="s">
        <v>0</v>
      </c>
      <c r="B465" s="3" t="s">
        <v>1</v>
      </c>
      <c r="C465" s="3" t="s">
        <v>2</v>
      </c>
      <c r="D465" s="3" t="s">
        <v>3</v>
      </c>
      <c r="E465" s="3" t="s">
        <v>4</v>
      </c>
      <c r="F465" s="3" t="s">
        <v>5</v>
      </c>
      <c r="G465" s="3" t="s">
        <v>6</v>
      </c>
      <c r="H465" s="3" t="s">
        <v>14</v>
      </c>
      <c r="I465" s="3" t="s">
        <v>15</v>
      </c>
    </row>
    <row r="466" spans="1:9" x14ac:dyDescent="0.35">
      <c r="A466" t="s">
        <v>7</v>
      </c>
      <c r="B466" s="1">
        <v>0.60044889999999995</v>
      </c>
      <c r="C466" s="1">
        <v>0.47535509999999997</v>
      </c>
      <c r="D466" s="1">
        <v>0.72554280000000004</v>
      </c>
      <c r="E466" s="1">
        <v>0.83333330000000005</v>
      </c>
      <c r="F466" s="1">
        <v>-0.81261989999999995</v>
      </c>
      <c r="G466" s="1">
        <v>0.37210749999999998</v>
      </c>
      <c r="H466" s="1">
        <v>14.954114000000001</v>
      </c>
      <c r="I466" s="1">
        <v>17.020150000000001</v>
      </c>
    </row>
    <row r="467" spans="1:9" x14ac:dyDescent="0.35">
      <c r="A467" t="s">
        <v>8</v>
      </c>
      <c r="B467" s="1">
        <v>0.79966329999999997</v>
      </c>
      <c r="C467" s="1">
        <v>0.67234579999999999</v>
      </c>
      <c r="D467" s="1">
        <v>0.92698080000000005</v>
      </c>
      <c r="E467" s="1">
        <v>0.91666669999999995</v>
      </c>
      <c r="F467" s="1">
        <v>4.4107149999999998E-2</v>
      </c>
      <c r="G467" s="1">
        <v>0.2702214</v>
      </c>
      <c r="H467" s="1">
        <v>7.8861160000000003</v>
      </c>
      <c r="I467" s="1">
        <v>14.120369999999999</v>
      </c>
    </row>
    <row r="468" spans="1:9" x14ac:dyDescent="0.35">
      <c r="A468" t="s">
        <v>9</v>
      </c>
      <c r="B468" s="1">
        <v>0.82154879999999997</v>
      </c>
      <c r="C468" s="1">
        <v>0.74045229999999995</v>
      </c>
      <c r="D468" s="1">
        <v>0.90264529999999998</v>
      </c>
      <c r="E468" s="1">
        <v>0.90740739999999998</v>
      </c>
      <c r="F468" s="1">
        <v>-0.11873394</v>
      </c>
      <c r="G468" s="1">
        <v>0.29233340000000002</v>
      </c>
      <c r="H468" s="1">
        <v>9.2295549999999995</v>
      </c>
      <c r="I468" s="1">
        <v>17.422779999999999</v>
      </c>
    </row>
    <row r="469" spans="1:9" x14ac:dyDescent="0.35">
      <c r="A469" t="s">
        <v>10</v>
      </c>
      <c r="B469" s="1">
        <v>0.64983159999999995</v>
      </c>
      <c r="C469" s="1">
        <v>0.53604339999999995</v>
      </c>
      <c r="D469" s="1">
        <v>0.76361990000000002</v>
      </c>
      <c r="E469" s="1">
        <v>0.91666669999999995</v>
      </c>
      <c r="F469" s="1">
        <v>-7.6411199999999999E-2</v>
      </c>
      <c r="G469" s="1">
        <v>0.28675050000000002</v>
      </c>
      <c r="H469" s="1">
        <v>8.8803920000000005</v>
      </c>
      <c r="I469" s="1">
        <v>14.59591</v>
      </c>
    </row>
    <row r="470" spans="1:9" x14ac:dyDescent="0.35">
      <c r="A470" t="s">
        <v>11</v>
      </c>
      <c r="B470" s="1">
        <v>0.89113359999999997</v>
      </c>
      <c r="C470" s="1">
        <v>0.82720490000000002</v>
      </c>
      <c r="D470" s="1">
        <v>0.95506219999999997</v>
      </c>
      <c r="E470" s="1">
        <v>0.91666669999999995</v>
      </c>
      <c r="F470" s="1">
        <v>-0.16147512999999999</v>
      </c>
      <c r="G470" s="1">
        <v>0.2978654</v>
      </c>
      <c r="H470" s="1">
        <v>9.5821699999999996</v>
      </c>
      <c r="I470" s="1">
        <v>17.16854</v>
      </c>
    </row>
    <row r="471" spans="1:9" x14ac:dyDescent="0.35">
      <c r="A471" t="s">
        <v>12</v>
      </c>
      <c r="B471" s="1">
        <v>0.86363639999999997</v>
      </c>
      <c r="C471" s="1">
        <v>0.81954859999999996</v>
      </c>
      <c r="D471" s="1">
        <v>0.90772410000000003</v>
      </c>
      <c r="E471" s="1">
        <v>0.91666669999999995</v>
      </c>
      <c r="F471" s="1">
        <v>-4.6006289999999998E-2</v>
      </c>
      <c r="G471" s="1">
        <v>0.28267160000000002</v>
      </c>
      <c r="H471" s="1">
        <v>8.6295520000000003</v>
      </c>
      <c r="I471" s="1">
        <v>15.5303</v>
      </c>
    </row>
    <row r="472" spans="1:9" ht="15" thickBot="1" x14ac:dyDescent="0.4">
      <c r="A472" s="4" t="s">
        <v>13</v>
      </c>
      <c r="B472" s="5">
        <v>0.61167229999999995</v>
      </c>
      <c r="C472" s="5">
        <v>0.51626760000000005</v>
      </c>
      <c r="D472" s="5">
        <v>0.70707690000000001</v>
      </c>
      <c r="E472" s="5">
        <v>0.59259260000000002</v>
      </c>
      <c r="F472" s="5">
        <v>-4.1736652200000002</v>
      </c>
      <c r="G472" s="5">
        <v>0.62865769999999999</v>
      </c>
      <c r="H472" s="5">
        <v>42.682738000000001</v>
      </c>
      <c r="I472" s="5">
        <v>40.29842</v>
      </c>
    </row>
    <row r="473" spans="1:9" x14ac:dyDescent="0.35">
      <c r="A473" t="s">
        <v>25</v>
      </c>
      <c r="B473" s="1"/>
      <c r="C473" s="1"/>
      <c r="D473" s="1"/>
      <c r="E473" s="1"/>
      <c r="F473" s="1"/>
      <c r="G473" s="1"/>
      <c r="H473" s="1"/>
      <c r="I473" s="1"/>
    </row>
    <row r="474" spans="1:9" x14ac:dyDescent="0.35">
      <c r="A474" t="s">
        <v>26</v>
      </c>
      <c r="B474" s="1"/>
      <c r="C474" s="1"/>
      <c r="D474" s="1"/>
      <c r="E474" s="1"/>
      <c r="F474" s="1"/>
      <c r="G474" s="1"/>
      <c r="H474" s="1"/>
      <c r="I474" s="1"/>
    </row>
    <row r="477" spans="1:9" ht="15" thickBot="1" x14ac:dyDescent="0.4">
      <c r="A477" t="s">
        <v>71</v>
      </c>
    </row>
    <row r="478" spans="1:9" ht="15" thickBot="1" x14ac:dyDescent="0.4">
      <c r="A478" s="3" t="s">
        <v>0</v>
      </c>
      <c r="B478" s="3" t="s">
        <v>4</v>
      </c>
      <c r="C478" s="3" t="s">
        <v>16</v>
      </c>
      <c r="D478" s="3" t="s">
        <v>17</v>
      </c>
      <c r="E478" s="3" t="s">
        <v>18</v>
      </c>
    </row>
    <row r="479" spans="1:9" x14ac:dyDescent="0.35">
      <c r="A479" t="s">
        <v>7</v>
      </c>
      <c r="B479" s="1">
        <v>0.83330000000000004</v>
      </c>
      <c r="C479" s="1">
        <v>0.90910000000000002</v>
      </c>
      <c r="D479" s="1">
        <v>0</v>
      </c>
      <c r="E479" s="1">
        <v>0.90910000000000002</v>
      </c>
    </row>
    <row r="480" spans="1:9" x14ac:dyDescent="0.35">
      <c r="A480" t="s">
        <v>8</v>
      </c>
      <c r="B480" s="1">
        <v>0.91669999999999996</v>
      </c>
      <c r="C480" s="1">
        <v>1</v>
      </c>
      <c r="D480" s="1">
        <v>0</v>
      </c>
      <c r="E480" s="1">
        <v>0.91669999999999996</v>
      </c>
    </row>
    <row r="481" spans="1:7" x14ac:dyDescent="0.35">
      <c r="A481" t="s">
        <v>9</v>
      </c>
      <c r="B481" s="1">
        <v>0.90739999999999998</v>
      </c>
      <c r="C481" s="1">
        <v>0.9899</v>
      </c>
      <c r="D481" s="1">
        <v>0</v>
      </c>
      <c r="E481" s="1">
        <v>0.91590000000000005</v>
      </c>
    </row>
    <row r="482" spans="1:7" x14ac:dyDescent="0.35">
      <c r="A482" t="s">
        <v>10</v>
      </c>
      <c r="B482" s="1">
        <v>0.91669999999999996</v>
      </c>
      <c r="C482" s="1">
        <v>1</v>
      </c>
      <c r="D482" s="1">
        <v>0</v>
      </c>
      <c r="E482" s="1">
        <v>0.91669999999999996</v>
      </c>
    </row>
    <row r="483" spans="1:7" x14ac:dyDescent="0.35">
      <c r="A483" t="s">
        <v>11</v>
      </c>
      <c r="B483" s="1">
        <v>0.91669999999999996</v>
      </c>
      <c r="C483" s="1">
        <v>1</v>
      </c>
      <c r="D483" s="1">
        <v>0</v>
      </c>
      <c r="E483" s="1">
        <v>0.91669999999999996</v>
      </c>
    </row>
    <row r="484" spans="1:7" x14ac:dyDescent="0.35">
      <c r="A484" t="s">
        <v>12</v>
      </c>
      <c r="B484" s="1">
        <v>0.91669999999999996</v>
      </c>
      <c r="C484" s="1">
        <v>1</v>
      </c>
      <c r="D484" s="1">
        <v>0</v>
      </c>
      <c r="E484" s="1">
        <v>0.91669999999999996</v>
      </c>
    </row>
    <row r="485" spans="1:7" ht="15" thickBot="1" x14ac:dyDescent="0.4">
      <c r="A485" s="4" t="s">
        <v>13</v>
      </c>
      <c r="B485" s="5">
        <v>0.59260000000000002</v>
      </c>
      <c r="C485" s="5">
        <v>0.58589999999999998</v>
      </c>
      <c r="D485" s="5">
        <v>0.66669999999999996</v>
      </c>
      <c r="E485" s="5">
        <v>0.95079999999999998</v>
      </c>
    </row>
    <row r="487" spans="1:7" ht="15" thickBot="1" x14ac:dyDescent="0.4">
      <c r="A487" t="s">
        <v>72</v>
      </c>
    </row>
    <row r="488" spans="1:7" ht="15" thickBot="1" x14ac:dyDescent="0.4">
      <c r="A488" s="3" t="s">
        <v>0</v>
      </c>
      <c r="B488" s="3" t="s">
        <v>22</v>
      </c>
      <c r="C488" s="3" t="s">
        <v>19</v>
      </c>
      <c r="D488" s="3" t="s">
        <v>20</v>
      </c>
      <c r="E488" s="3" t="s">
        <v>21</v>
      </c>
      <c r="F488" s="3" t="s">
        <v>23</v>
      </c>
      <c r="G488" s="3" t="s">
        <v>24</v>
      </c>
    </row>
    <row r="489" spans="1:7" x14ac:dyDescent="0.35">
      <c r="A489" t="s">
        <v>7</v>
      </c>
      <c r="B489">
        <v>7</v>
      </c>
      <c r="C489">
        <v>0</v>
      </c>
      <c r="D489">
        <v>3</v>
      </c>
      <c r="E489">
        <v>2</v>
      </c>
      <c r="F489">
        <v>96</v>
      </c>
      <c r="G489" s="1">
        <v>0.13850000000000001</v>
      </c>
    </row>
    <row r="490" spans="1:7" x14ac:dyDescent="0.35">
      <c r="A490" t="s">
        <v>8</v>
      </c>
      <c r="B490">
        <v>5</v>
      </c>
      <c r="C490">
        <v>3</v>
      </c>
      <c r="D490">
        <v>6</v>
      </c>
      <c r="E490">
        <v>24</v>
      </c>
      <c r="F490">
        <v>70</v>
      </c>
      <c r="G490" s="1">
        <v>7.2999999999999995E-2</v>
      </c>
    </row>
    <row r="491" spans="1:7" x14ac:dyDescent="0.35">
      <c r="A491" t="s">
        <v>9</v>
      </c>
      <c r="B491">
        <v>0</v>
      </c>
      <c r="C491">
        <v>0</v>
      </c>
      <c r="D491">
        <v>3</v>
      </c>
      <c r="E491">
        <v>47</v>
      </c>
      <c r="F491">
        <v>58</v>
      </c>
      <c r="G491" s="1">
        <v>8.5500000000000007E-2</v>
      </c>
    </row>
    <row r="492" spans="1:7" x14ac:dyDescent="0.35">
      <c r="A492" t="s">
        <v>10</v>
      </c>
      <c r="B492">
        <v>0</v>
      </c>
      <c r="C492">
        <v>2</v>
      </c>
      <c r="D492">
        <v>6</v>
      </c>
      <c r="E492">
        <v>18</v>
      </c>
      <c r="F492">
        <v>82</v>
      </c>
      <c r="G492" s="1">
        <v>8.2199999999999995E-2</v>
      </c>
    </row>
    <row r="493" spans="1:7" x14ac:dyDescent="0.35">
      <c r="A493" t="s">
        <v>11</v>
      </c>
      <c r="B493">
        <v>2</v>
      </c>
      <c r="C493">
        <v>2</v>
      </c>
      <c r="D493">
        <v>2</v>
      </c>
      <c r="E493">
        <v>1</v>
      </c>
      <c r="F493">
        <v>101</v>
      </c>
      <c r="G493" s="1">
        <v>8.8700000000000001E-2</v>
      </c>
    </row>
    <row r="494" spans="1:7" x14ac:dyDescent="0.35">
      <c r="A494" t="s">
        <v>12</v>
      </c>
      <c r="B494">
        <v>0</v>
      </c>
      <c r="C494">
        <v>0</v>
      </c>
      <c r="D494">
        <v>0</v>
      </c>
      <c r="E494">
        <v>0</v>
      </c>
      <c r="F494">
        <v>108</v>
      </c>
      <c r="G494" s="1">
        <v>7.9899999999999999E-2</v>
      </c>
    </row>
    <row r="495" spans="1:7" ht="15" thickBot="1" x14ac:dyDescent="0.4">
      <c r="A495" s="4" t="s">
        <v>13</v>
      </c>
      <c r="B495" s="4">
        <v>0</v>
      </c>
      <c r="C495" s="4">
        <v>0</v>
      </c>
      <c r="D495" s="4">
        <v>1</v>
      </c>
      <c r="E495" s="4">
        <v>4</v>
      </c>
      <c r="F495" s="4">
        <v>103</v>
      </c>
      <c r="G495" s="5">
        <v>0.3952</v>
      </c>
    </row>
    <row r="498" spans="1:9" s="2" customFormat="1" ht="15" thickBot="1" x14ac:dyDescent="0.4">
      <c r="A498" s="2" t="s">
        <v>73</v>
      </c>
    </row>
    <row r="499" spans="1:9" ht="15" thickBot="1" x14ac:dyDescent="0.4">
      <c r="A499" s="3" t="s">
        <v>0</v>
      </c>
      <c r="B499" s="3" t="s">
        <v>1</v>
      </c>
      <c r="C499" s="3" t="s">
        <v>2</v>
      </c>
      <c r="D499" s="3" t="s">
        <v>3</v>
      </c>
      <c r="E499" s="3" t="s">
        <v>4</v>
      </c>
      <c r="F499" s="3" t="s">
        <v>5</v>
      </c>
      <c r="G499" s="3" t="s">
        <v>6</v>
      </c>
      <c r="H499" s="3" t="s">
        <v>14</v>
      </c>
      <c r="I499" s="3" t="s">
        <v>15</v>
      </c>
    </row>
    <row r="500" spans="1:9" x14ac:dyDescent="0.35">
      <c r="A500" t="s">
        <v>7</v>
      </c>
      <c r="B500" s="1">
        <v>0.63919190000000004</v>
      </c>
      <c r="C500" s="1">
        <v>0.5280939</v>
      </c>
      <c r="D500" s="1">
        <v>0.75029000000000001</v>
      </c>
      <c r="E500" s="1">
        <v>0.6481481</v>
      </c>
      <c r="F500" s="1">
        <v>-0.39366028800000002</v>
      </c>
      <c r="G500" s="1">
        <v>0.54380390000000001</v>
      </c>
      <c r="H500" s="1">
        <v>31.93805</v>
      </c>
      <c r="I500" s="1">
        <v>35.125450000000001</v>
      </c>
    </row>
    <row r="501" spans="1:9" x14ac:dyDescent="0.35">
      <c r="A501" t="s">
        <v>8</v>
      </c>
      <c r="B501" s="1">
        <v>0.68323230000000001</v>
      </c>
      <c r="C501" s="1">
        <v>0.57674020000000004</v>
      </c>
      <c r="D501" s="1">
        <v>0.78972450000000005</v>
      </c>
      <c r="E501" s="1">
        <v>0.69444439999999996</v>
      </c>
      <c r="F501" s="1">
        <v>2.0167098000000001E-2</v>
      </c>
      <c r="G501" s="1">
        <v>0.45597379999999998</v>
      </c>
      <c r="H501" s="1">
        <v>22.454499999999999</v>
      </c>
      <c r="I501" s="1">
        <v>35.811109999999999</v>
      </c>
    </row>
    <row r="502" spans="1:9" x14ac:dyDescent="0.35">
      <c r="A502" t="s">
        <v>9</v>
      </c>
      <c r="B502" s="1">
        <v>0.61090909999999998</v>
      </c>
      <c r="C502" s="1">
        <v>0.48755120000000002</v>
      </c>
      <c r="D502" s="1">
        <v>0.734267</v>
      </c>
      <c r="E502" s="1">
        <v>0.65740739999999998</v>
      </c>
      <c r="F502" s="1">
        <v>9.3694020000000006E-3</v>
      </c>
      <c r="G502" s="1">
        <v>0.45847929999999998</v>
      </c>
      <c r="H502" s="1">
        <v>22.70195</v>
      </c>
      <c r="I502" s="1">
        <v>41.27937</v>
      </c>
    </row>
    <row r="503" spans="1:9" x14ac:dyDescent="0.35">
      <c r="A503" t="s">
        <v>10</v>
      </c>
      <c r="B503" s="1">
        <v>0.67454550000000002</v>
      </c>
      <c r="C503" s="1">
        <v>0.56366660000000002</v>
      </c>
      <c r="D503" s="1">
        <v>0.78542429999999996</v>
      </c>
      <c r="E503" s="1">
        <v>0.6481481</v>
      </c>
      <c r="F503" s="1">
        <v>-4.0363849E-2</v>
      </c>
      <c r="G503" s="1">
        <v>0.46984700000000001</v>
      </c>
      <c r="H503" s="1">
        <v>23.841670000000001</v>
      </c>
      <c r="I503" s="1">
        <v>36.237909999999999</v>
      </c>
    </row>
    <row r="504" spans="1:9" x14ac:dyDescent="0.35">
      <c r="A504" t="s">
        <v>11</v>
      </c>
      <c r="B504" s="1">
        <v>0.56282829999999995</v>
      </c>
      <c r="C504" s="1">
        <v>0.44130599999999998</v>
      </c>
      <c r="D504" s="1">
        <v>0.68435060000000003</v>
      </c>
      <c r="E504" s="1">
        <v>0.63888889999999998</v>
      </c>
      <c r="F504" s="1">
        <v>-0.41785736499999998</v>
      </c>
      <c r="G504" s="1">
        <v>0.5485044</v>
      </c>
      <c r="H504" s="1">
        <v>32.492559999999997</v>
      </c>
      <c r="I504" s="1">
        <v>39.685839999999999</v>
      </c>
    </row>
    <row r="505" spans="1:9" x14ac:dyDescent="0.35">
      <c r="A505" t="s">
        <v>12</v>
      </c>
      <c r="B505" s="1">
        <v>0.57999999999999996</v>
      </c>
      <c r="C505" s="1">
        <v>0.47033789999999998</v>
      </c>
      <c r="D505" s="1">
        <v>0.68966209999999994</v>
      </c>
      <c r="E505" s="1">
        <v>0.62037039999999999</v>
      </c>
      <c r="F505" s="1">
        <v>-0.24412072200000001</v>
      </c>
      <c r="G505" s="1">
        <v>0.51380119999999996</v>
      </c>
      <c r="H505" s="1">
        <v>28.511099999999999</v>
      </c>
      <c r="I505" s="1">
        <v>39.296860000000002</v>
      </c>
    </row>
    <row r="506" spans="1:9" ht="15" thickBot="1" x14ac:dyDescent="0.4">
      <c r="A506" s="4" t="s">
        <v>13</v>
      </c>
      <c r="B506" s="5">
        <v>0.69414140000000002</v>
      </c>
      <c r="C506" s="5">
        <v>0.56391979999999997</v>
      </c>
      <c r="D506" s="5">
        <v>0.82436310000000002</v>
      </c>
      <c r="E506" s="5">
        <v>0.74074070000000003</v>
      </c>
      <c r="F506" s="5">
        <v>7.0011878E-2</v>
      </c>
      <c r="G506" s="5">
        <v>0.44422450000000002</v>
      </c>
      <c r="H506" s="5">
        <v>21.31223</v>
      </c>
      <c r="I506" s="5">
        <v>26.76193</v>
      </c>
    </row>
    <row r="507" spans="1:9" x14ac:dyDescent="0.35">
      <c r="A507" t="s">
        <v>25</v>
      </c>
      <c r="B507" s="1"/>
      <c r="C507" s="1"/>
      <c r="D507" s="1"/>
      <c r="E507" s="1"/>
      <c r="F507" s="1"/>
      <c r="G507" s="1"/>
      <c r="H507" s="1"/>
      <c r="I507" s="1"/>
    </row>
    <row r="508" spans="1:9" x14ac:dyDescent="0.35">
      <c r="A508" t="s">
        <v>26</v>
      </c>
      <c r="B508" s="1"/>
      <c r="C508" s="1"/>
      <c r="D508" s="1"/>
      <c r="E508" s="1"/>
      <c r="F508" s="1"/>
      <c r="G508" s="1"/>
      <c r="H508" s="1"/>
      <c r="I508" s="1"/>
    </row>
    <row r="510" spans="1:9" ht="15" thickBot="1" x14ac:dyDescent="0.4">
      <c r="A510" t="s">
        <v>74</v>
      </c>
    </row>
    <row r="511" spans="1:9" ht="15" thickBot="1" x14ac:dyDescent="0.4">
      <c r="A511" s="3" t="s">
        <v>0</v>
      </c>
      <c r="B511" s="3" t="s">
        <v>4</v>
      </c>
      <c r="C511" s="3" t="s">
        <v>16</v>
      </c>
      <c r="D511" s="3" t="s">
        <v>17</v>
      </c>
      <c r="E511" s="3" t="s">
        <v>18</v>
      </c>
    </row>
    <row r="512" spans="1:9" x14ac:dyDescent="0.35">
      <c r="A512" t="s">
        <v>7</v>
      </c>
      <c r="B512" s="1">
        <v>0.64810000000000001</v>
      </c>
      <c r="C512" s="1">
        <v>0.78669999999999995</v>
      </c>
      <c r="D512" s="1">
        <v>0.33329999999999999</v>
      </c>
      <c r="E512" s="1">
        <v>0.72840000000000005</v>
      </c>
    </row>
    <row r="513" spans="1:7" x14ac:dyDescent="0.35">
      <c r="A513" t="s">
        <v>8</v>
      </c>
      <c r="B513" s="1">
        <v>0.69440000000000002</v>
      </c>
      <c r="C513" s="1">
        <v>0.85329999999999995</v>
      </c>
      <c r="D513" s="1">
        <v>0.33329999999999999</v>
      </c>
      <c r="E513" s="1">
        <v>0.74419999999999997</v>
      </c>
    </row>
    <row r="514" spans="1:7" x14ac:dyDescent="0.35">
      <c r="A514" t="s">
        <v>9</v>
      </c>
      <c r="B514" s="1">
        <v>0.65739999999999998</v>
      </c>
      <c r="C514" s="1">
        <v>0.93330000000000002</v>
      </c>
      <c r="D514" s="1">
        <v>3.0300000000000001E-2</v>
      </c>
      <c r="E514" s="1">
        <v>0.68630000000000002</v>
      </c>
    </row>
    <row r="515" spans="1:7" x14ac:dyDescent="0.35">
      <c r="A515" t="s">
        <v>10</v>
      </c>
      <c r="B515" s="1">
        <v>0.64810000000000001</v>
      </c>
      <c r="C515" s="1">
        <v>0.82669999999999999</v>
      </c>
      <c r="D515" s="1">
        <v>0.2424</v>
      </c>
      <c r="E515" s="1">
        <v>0.71260000000000001</v>
      </c>
    </row>
    <row r="516" spans="1:7" x14ac:dyDescent="0.35">
      <c r="A516" t="s">
        <v>11</v>
      </c>
      <c r="B516" s="1">
        <v>0.63890000000000002</v>
      </c>
      <c r="C516" s="1">
        <v>0.76</v>
      </c>
      <c r="D516" s="1">
        <v>0.36359999999999998</v>
      </c>
      <c r="E516" s="1">
        <v>0.73080000000000001</v>
      </c>
    </row>
    <row r="517" spans="1:7" x14ac:dyDescent="0.35">
      <c r="A517" t="s">
        <v>12</v>
      </c>
      <c r="B517" s="1">
        <v>0.62039999999999995</v>
      </c>
      <c r="C517" s="1">
        <v>0.8</v>
      </c>
      <c r="D517" s="1">
        <v>0.21210000000000001</v>
      </c>
      <c r="E517" s="1">
        <v>0.69769999999999999</v>
      </c>
    </row>
    <row r="518" spans="1:7" ht="15" thickBot="1" x14ac:dyDescent="0.4">
      <c r="A518" s="4" t="s">
        <v>13</v>
      </c>
      <c r="B518" s="5">
        <v>0.74070000000000003</v>
      </c>
      <c r="C518" s="5">
        <v>0.88</v>
      </c>
      <c r="D518" s="5">
        <v>0.42420000000000002</v>
      </c>
      <c r="E518" s="5">
        <v>0.77649999999999997</v>
      </c>
    </row>
    <row r="520" spans="1:7" ht="15" thickBot="1" x14ac:dyDescent="0.4">
      <c r="A520" t="s">
        <v>75</v>
      </c>
    </row>
    <row r="521" spans="1:7" ht="15" thickBot="1" x14ac:dyDescent="0.4">
      <c r="A521" s="3" t="s">
        <v>0</v>
      </c>
      <c r="B521" s="3" t="s">
        <v>22</v>
      </c>
      <c r="C521" s="3" t="s">
        <v>19</v>
      </c>
      <c r="D521" s="3" t="s">
        <v>20</v>
      </c>
      <c r="E521" s="3" t="s">
        <v>21</v>
      </c>
      <c r="F521" s="3" t="s">
        <v>23</v>
      </c>
      <c r="G521" s="3" t="s">
        <v>24</v>
      </c>
    </row>
    <row r="522" spans="1:7" x14ac:dyDescent="0.35">
      <c r="A522" t="s">
        <v>7</v>
      </c>
      <c r="B522">
        <v>3</v>
      </c>
      <c r="C522">
        <v>5</v>
      </c>
      <c r="D522">
        <v>5</v>
      </c>
      <c r="E522">
        <v>10</v>
      </c>
      <c r="F522">
        <v>85</v>
      </c>
      <c r="G522" s="1">
        <v>0.29570000000000002</v>
      </c>
    </row>
    <row r="523" spans="1:7" x14ac:dyDescent="0.35">
      <c r="A523" t="s">
        <v>8</v>
      </c>
      <c r="B523">
        <v>16</v>
      </c>
      <c r="C523">
        <v>15</v>
      </c>
      <c r="D523">
        <v>22</v>
      </c>
      <c r="E523">
        <v>27</v>
      </c>
      <c r="F523">
        <v>28</v>
      </c>
      <c r="G523" s="1">
        <v>0.2079</v>
      </c>
    </row>
    <row r="524" spans="1:7" x14ac:dyDescent="0.35">
      <c r="A524" t="s">
        <v>9</v>
      </c>
      <c r="B524">
        <v>13</v>
      </c>
      <c r="C524">
        <v>31</v>
      </c>
      <c r="D524">
        <v>56</v>
      </c>
      <c r="E524">
        <v>8</v>
      </c>
      <c r="F524">
        <v>0</v>
      </c>
      <c r="G524" s="1">
        <v>0.2102</v>
      </c>
    </row>
    <row r="525" spans="1:7" x14ac:dyDescent="0.35">
      <c r="A525" t="s">
        <v>10</v>
      </c>
      <c r="B525">
        <v>13</v>
      </c>
      <c r="C525">
        <v>16</v>
      </c>
      <c r="D525">
        <v>14</v>
      </c>
      <c r="E525">
        <v>34</v>
      </c>
      <c r="F525">
        <v>31</v>
      </c>
      <c r="G525" s="1">
        <v>0.2208</v>
      </c>
    </row>
    <row r="526" spans="1:7" x14ac:dyDescent="0.35">
      <c r="A526" t="s">
        <v>11</v>
      </c>
      <c r="B526">
        <v>5</v>
      </c>
      <c r="C526">
        <v>14</v>
      </c>
      <c r="D526">
        <v>14</v>
      </c>
      <c r="E526">
        <v>20</v>
      </c>
      <c r="F526">
        <v>55</v>
      </c>
      <c r="G526" s="1">
        <v>0.3009</v>
      </c>
    </row>
    <row r="527" spans="1:7" x14ac:dyDescent="0.35">
      <c r="A527" t="s">
        <v>12</v>
      </c>
      <c r="B527">
        <v>0</v>
      </c>
      <c r="C527">
        <v>13</v>
      </c>
      <c r="D527">
        <v>21</v>
      </c>
      <c r="E527">
        <v>55</v>
      </c>
      <c r="F527">
        <v>19</v>
      </c>
      <c r="G527" s="1">
        <v>0.26400000000000001</v>
      </c>
    </row>
    <row r="528" spans="1:7" ht="15" thickBot="1" x14ac:dyDescent="0.4">
      <c r="A528" s="4" t="s">
        <v>13</v>
      </c>
      <c r="B528" s="4">
        <v>6</v>
      </c>
      <c r="C528" s="4">
        <v>8</v>
      </c>
      <c r="D528" s="4">
        <v>9</v>
      </c>
      <c r="E528" s="4">
        <v>12</v>
      </c>
      <c r="F528" s="4">
        <v>73</v>
      </c>
      <c r="G528" s="5">
        <v>0.1973</v>
      </c>
    </row>
    <row r="531" spans="1:9" ht="15" thickBot="1" x14ac:dyDescent="0.4">
      <c r="A531" s="2" t="s">
        <v>45</v>
      </c>
    </row>
    <row r="532" spans="1:9" ht="15" thickBot="1" x14ac:dyDescent="0.4">
      <c r="A532" s="3" t="s">
        <v>0</v>
      </c>
      <c r="B532" s="3" t="s">
        <v>1</v>
      </c>
      <c r="C532" s="3" t="s">
        <v>2</v>
      </c>
      <c r="D532" s="3" t="s">
        <v>3</v>
      </c>
      <c r="E532" s="3" t="s">
        <v>4</v>
      </c>
      <c r="F532" s="3" t="s">
        <v>5</v>
      </c>
      <c r="G532" s="3" t="s">
        <v>6</v>
      </c>
      <c r="H532" s="3" t="s">
        <v>14</v>
      </c>
      <c r="I532" s="3" t="s">
        <v>15</v>
      </c>
    </row>
    <row r="533" spans="1:9" x14ac:dyDescent="0.35">
      <c r="A533" t="s">
        <v>7</v>
      </c>
      <c r="B533" s="1">
        <v>0.6200717</v>
      </c>
      <c r="C533" s="1">
        <v>0.47288010000000003</v>
      </c>
      <c r="D533" s="1">
        <v>0.76726320000000003</v>
      </c>
      <c r="E533" s="1">
        <v>0.82407410000000003</v>
      </c>
      <c r="F533" s="1">
        <v>-0.42379663000000001</v>
      </c>
      <c r="G533" s="1">
        <v>0.4126552</v>
      </c>
      <c r="H533" s="1">
        <v>18.390709999999999</v>
      </c>
      <c r="I533" s="1">
        <v>18.29768</v>
      </c>
    </row>
    <row r="534" spans="1:9" x14ac:dyDescent="0.35">
      <c r="A534" t="s">
        <v>8</v>
      </c>
      <c r="B534" s="1">
        <v>0.80322579999999999</v>
      </c>
      <c r="C534" s="1">
        <v>0.70501539999999996</v>
      </c>
      <c r="D534" s="1">
        <v>0.90143620000000002</v>
      </c>
      <c r="E534" s="1">
        <v>0.8518519</v>
      </c>
      <c r="F534" s="1">
        <v>0.10800609</v>
      </c>
      <c r="G534" s="1">
        <v>0.3266211</v>
      </c>
      <c r="H534" s="1">
        <v>11.52159</v>
      </c>
      <c r="I534" s="1">
        <v>20.183330000000002</v>
      </c>
    </row>
    <row r="535" spans="1:9" x14ac:dyDescent="0.35">
      <c r="A535" t="s">
        <v>9</v>
      </c>
      <c r="B535" s="1">
        <v>0.58637989999999995</v>
      </c>
      <c r="C535" s="1">
        <v>0.45266279999999998</v>
      </c>
      <c r="D535" s="1">
        <v>0.72009699999999999</v>
      </c>
      <c r="E535" s="1">
        <v>0.86111110000000002</v>
      </c>
      <c r="F535" s="1">
        <v>-7.3112289999999996E-2</v>
      </c>
      <c r="G535" s="1">
        <v>0.35824980000000001</v>
      </c>
      <c r="H535" s="1">
        <v>13.86103</v>
      </c>
      <c r="I535" s="1">
        <v>25.635809999999999</v>
      </c>
    </row>
    <row r="536" spans="1:9" x14ac:dyDescent="0.35">
      <c r="A536" t="s">
        <v>10</v>
      </c>
      <c r="B536" s="1">
        <v>0.76917559999999996</v>
      </c>
      <c r="C536" s="1">
        <v>0.67216560000000003</v>
      </c>
      <c r="D536" s="1">
        <v>0.86618569999999995</v>
      </c>
      <c r="E536" s="1">
        <v>0.86111110000000002</v>
      </c>
      <c r="F536" s="1">
        <v>2.9081800000000001E-2</v>
      </c>
      <c r="G536" s="1">
        <v>0.34076479999999998</v>
      </c>
      <c r="H536" s="1">
        <v>12.541029999999999</v>
      </c>
      <c r="I536" s="1">
        <v>18.813189999999999</v>
      </c>
    </row>
    <row r="537" spans="1:9" x14ac:dyDescent="0.35">
      <c r="A537" t="s">
        <v>11</v>
      </c>
      <c r="B537" s="1">
        <v>0.58745519999999996</v>
      </c>
      <c r="C537" s="1">
        <v>0.4207708</v>
      </c>
      <c r="D537" s="1">
        <v>0.75413960000000002</v>
      </c>
      <c r="E537" s="1">
        <v>0.79629629999999996</v>
      </c>
      <c r="F537" s="1">
        <v>-0.46647709999999998</v>
      </c>
      <c r="G537" s="1">
        <v>0.41879450000000001</v>
      </c>
      <c r="H537" s="1">
        <v>18.942</v>
      </c>
      <c r="I537" s="1">
        <v>22.853549999999998</v>
      </c>
    </row>
    <row r="538" spans="1:9" x14ac:dyDescent="0.35">
      <c r="A538" t="s">
        <v>12</v>
      </c>
      <c r="B538" s="1">
        <v>0.75770610000000005</v>
      </c>
      <c r="C538" s="1">
        <v>0.6947875</v>
      </c>
      <c r="D538" s="1">
        <v>0.82062469999999998</v>
      </c>
      <c r="E538" s="1">
        <v>0.86111110000000002</v>
      </c>
      <c r="F538" s="1">
        <v>-2.8966039999999998E-2</v>
      </c>
      <c r="G538" s="1">
        <v>0.35080349999999999</v>
      </c>
      <c r="H538" s="1">
        <v>13.29081</v>
      </c>
      <c r="I538" s="1">
        <v>24.11684</v>
      </c>
    </row>
    <row r="539" spans="1:9" ht="15" thickBot="1" x14ac:dyDescent="0.4">
      <c r="A539" s="4" t="s">
        <v>13</v>
      </c>
      <c r="B539" s="5">
        <v>0.77347670000000002</v>
      </c>
      <c r="C539" s="5">
        <v>0.68751430000000002</v>
      </c>
      <c r="D539" s="5">
        <v>0.85943910000000001</v>
      </c>
      <c r="E539" s="5">
        <v>0.75925929999999997</v>
      </c>
      <c r="F539" s="5">
        <v>-0.74183785999999996</v>
      </c>
      <c r="G539" s="5">
        <v>0.45642270000000001</v>
      </c>
      <c r="H539" s="5">
        <v>22.498740000000002</v>
      </c>
      <c r="I539" s="5">
        <v>26.332930000000001</v>
      </c>
    </row>
    <row r="540" spans="1:9" x14ac:dyDescent="0.35">
      <c r="A540" t="s">
        <v>25</v>
      </c>
    </row>
    <row r="541" spans="1:9" x14ac:dyDescent="0.35">
      <c r="A541" t="s">
        <v>26</v>
      </c>
    </row>
    <row r="543" spans="1:9" ht="15" thickBot="1" x14ac:dyDescent="0.4">
      <c r="A543" t="s">
        <v>76</v>
      </c>
    </row>
    <row r="544" spans="1:9" ht="15" thickBot="1" x14ac:dyDescent="0.4">
      <c r="A544" s="3" t="s">
        <v>0</v>
      </c>
      <c r="B544" s="3" t="s">
        <v>4</v>
      </c>
      <c r="C544" s="3" t="s">
        <v>16</v>
      </c>
      <c r="D544" s="3" t="s">
        <v>17</v>
      </c>
      <c r="E544" s="3" t="s">
        <v>18</v>
      </c>
    </row>
    <row r="545" spans="1:7" x14ac:dyDescent="0.35">
      <c r="A545" t="s">
        <v>7</v>
      </c>
      <c r="B545" s="1">
        <v>0.82410000000000005</v>
      </c>
      <c r="C545" s="1">
        <v>0.91400000000000003</v>
      </c>
      <c r="D545" s="1">
        <v>0.26669999999999999</v>
      </c>
      <c r="E545" s="1">
        <v>0.88539999999999996</v>
      </c>
    </row>
    <row r="546" spans="1:7" x14ac:dyDescent="0.35">
      <c r="A546" t="s">
        <v>8</v>
      </c>
      <c r="B546" s="1">
        <v>0.85189999999999999</v>
      </c>
      <c r="C546" s="1">
        <v>0.98919999999999997</v>
      </c>
      <c r="D546" s="1">
        <v>0</v>
      </c>
      <c r="E546" s="1">
        <v>0.85980000000000001</v>
      </c>
    </row>
    <row r="547" spans="1:7" x14ac:dyDescent="0.35">
      <c r="A547" t="s">
        <v>9</v>
      </c>
      <c r="B547" s="1">
        <v>0.86109999999999998</v>
      </c>
      <c r="C547" s="1">
        <v>1</v>
      </c>
      <c r="D547" s="1">
        <v>0</v>
      </c>
      <c r="E547" s="1">
        <v>0.86109999999999998</v>
      </c>
    </row>
    <row r="548" spans="1:7" x14ac:dyDescent="0.35">
      <c r="A548" t="s">
        <v>10</v>
      </c>
      <c r="B548" s="1">
        <v>0.86109999999999998</v>
      </c>
      <c r="C548" s="1">
        <v>1</v>
      </c>
      <c r="D548" s="1">
        <v>0</v>
      </c>
      <c r="E548" s="1">
        <v>0.86109999999999998</v>
      </c>
    </row>
    <row r="549" spans="1:7" x14ac:dyDescent="0.35">
      <c r="A549" t="s">
        <v>11</v>
      </c>
      <c r="B549" s="1">
        <v>0.79630000000000001</v>
      </c>
      <c r="C549" s="1">
        <v>0.9032</v>
      </c>
      <c r="D549" s="1">
        <v>0.1333</v>
      </c>
      <c r="E549" s="1">
        <v>0.86599999999999999</v>
      </c>
    </row>
    <row r="550" spans="1:7" x14ac:dyDescent="0.35">
      <c r="A550" t="s">
        <v>12</v>
      </c>
      <c r="B550" s="1">
        <v>0.86109999999999998</v>
      </c>
      <c r="C550" s="1">
        <v>1</v>
      </c>
      <c r="D550" s="1">
        <v>0</v>
      </c>
      <c r="E550" s="1">
        <v>0.86109999999999998</v>
      </c>
    </row>
    <row r="551" spans="1:7" ht="15" thickBot="1" x14ac:dyDescent="0.4">
      <c r="A551" s="4" t="s">
        <v>13</v>
      </c>
      <c r="B551" s="5">
        <v>0.75929999999999997</v>
      </c>
      <c r="C551" s="5">
        <v>0.79569999999999996</v>
      </c>
      <c r="D551" s="5">
        <v>0.5333</v>
      </c>
      <c r="E551" s="5">
        <v>0.91359999999999997</v>
      </c>
    </row>
    <row r="553" spans="1:7" ht="15" thickBot="1" x14ac:dyDescent="0.4">
      <c r="A553" t="s">
        <v>77</v>
      </c>
    </row>
    <row r="554" spans="1:7" ht="15" thickBot="1" x14ac:dyDescent="0.4">
      <c r="A554" s="8" t="s">
        <v>0</v>
      </c>
      <c r="B554" s="8" t="s">
        <v>22</v>
      </c>
      <c r="C554" s="8" t="s">
        <v>19</v>
      </c>
      <c r="D554" s="8" t="s">
        <v>20</v>
      </c>
      <c r="E554" s="8" t="s">
        <v>21</v>
      </c>
      <c r="F554" s="8" t="s">
        <v>23</v>
      </c>
      <c r="G554" s="8" t="s">
        <v>24</v>
      </c>
    </row>
    <row r="555" spans="1:7" x14ac:dyDescent="0.35">
      <c r="A555" t="s">
        <v>7</v>
      </c>
      <c r="B555">
        <v>0</v>
      </c>
      <c r="C555">
        <v>1</v>
      </c>
      <c r="D555">
        <v>2</v>
      </c>
      <c r="E555">
        <v>1</v>
      </c>
      <c r="F555">
        <v>104</v>
      </c>
      <c r="G555" s="1">
        <v>0.17030000000000001</v>
      </c>
    </row>
    <row r="556" spans="1:7" x14ac:dyDescent="0.35">
      <c r="A556" t="s">
        <v>8</v>
      </c>
      <c r="B556">
        <v>5</v>
      </c>
      <c r="C556">
        <v>8</v>
      </c>
      <c r="D556">
        <v>13</v>
      </c>
      <c r="E556">
        <v>20</v>
      </c>
      <c r="F556">
        <v>62</v>
      </c>
      <c r="G556" s="1">
        <v>0.1067</v>
      </c>
    </row>
    <row r="557" spans="1:7" x14ac:dyDescent="0.35">
      <c r="A557" t="s">
        <v>9</v>
      </c>
      <c r="B557">
        <v>2</v>
      </c>
      <c r="C557">
        <v>2</v>
      </c>
      <c r="D557">
        <v>5</v>
      </c>
      <c r="E557">
        <v>96</v>
      </c>
      <c r="F557">
        <v>3</v>
      </c>
      <c r="G557" s="1">
        <v>0.1283</v>
      </c>
    </row>
    <row r="558" spans="1:7" x14ac:dyDescent="0.35">
      <c r="A558" t="s">
        <v>10</v>
      </c>
      <c r="B558">
        <v>0</v>
      </c>
      <c r="C558">
        <v>6</v>
      </c>
      <c r="D558">
        <v>5</v>
      </c>
      <c r="E558">
        <v>22</v>
      </c>
      <c r="F558">
        <v>75</v>
      </c>
      <c r="G558" s="1">
        <v>0.11609999999999999</v>
      </c>
    </row>
    <row r="559" spans="1:7" x14ac:dyDescent="0.35">
      <c r="A559" t="s">
        <v>11</v>
      </c>
      <c r="B559">
        <v>6</v>
      </c>
      <c r="C559">
        <v>3</v>
      </c>
      <c r="D559">
        <v>5</v>
      </c>
      <c r="E559">
        <v>12</v>
      </c>
      <c r="F559">
        <v>82</v>
      </c>
      <c r="G559" s="1">
        <v>0.1754</v>
      </c>
    </row>
    <row r="560" spans="1:7" x14ac:dyDescent="0.35">
      <c r="A560" t="s">
        <v>12</v>
      </c>
      <c r="B560">
        <v>0</v>
      </c>
      <c r="C560">
        <v>0</v>
      </c>
      <c r="D560">
        <v>0</v>
      </c>
      <c r="E560">
        <v>108</v>
      </c>
      <c r="F560">
        <v>0</v>
      </c>
      <c r="G560" s="1">
        <v>0.1231</v>
      </c>
    </row>
    <row r="561" spans="1:7" ht="15" thickBot="1" x14ac:dyDescent="0.4">
      <c r="A561" s="4" t="s">
        <v>13</v>
      </c>
      <c r="B561" s="4">
        <v>7</v>
      </c>
      <c r="C561" s="4">
        <v>5</v>
      </c>
      <c r="D561" s="4">
        <v>9</v>
      </c>
      <c r="E561" s="4">
        <v>6</v>
      </c>
      <c r="F561" s="4">
        <v>81</v>
      </c>
      <c r="G561" s="5">
        <v>0.20830000000000001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kuca</dc:creator>
  <cp:lastModifiedBy>Olja Šovljanski</cp:lastModifiedBy>
  <dcterms:created xsi:type="dcterms:W3CDTF">2026-04-14T18:13:36Z</dcterms:created>
  <dcterms:modified xsi:type="dcterms:W3CDTF">2026-04-26T16:00:50Z</dcterms:modified>
</cp:coreProperties>
</file>